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eNorth 1\Downloads\"/>
    </mc:Choice>
  </mc:AlternateContent>
  <xr:revisionPtr revIDLastSave="0" documentId="13_ncr:1_{FA646C33-B904-443B-BFBB-679911055726}" xr6:coauthVersionLast="45" xr6:coauthVersionMax="45" xr10:uidLastSave="{00000000-0000-0000-0000-000000000000}"/>
  <bookViews>
    <workbookView xWindow="-120" yWindow="-120" windowWidth="20730" windowHeight="11160" xr2:uid="{E2F3EA9E-5B4F-486D-8B5B-70C5FA781B8A}"/>
  </bookViews>
  <sheets>
    <sheet name="Main 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I123" i="1" l="1"/>
  <c r="DG123" i="1"/>
  <c r="DE123" i="1"/>
  <c r="DE122" i="1"/>
  <c r="DG121" i="1"/>
  <c r="DE121" i="1"/>
  <c r="CV121" i="1"/>
  <c r="CT121" i="1"/>
  <c r="CR121" i="1"/>
  <c r="CP121" i="1"/>
  <c r="CN121" i="1"/>
  <c r="CL121" i="1"/>
  <c r="BG121" i="1"/>
  <c r="DI120" i="1"/>
  <c r="DG120" i="1"/>
  <c r="DE120" i="1"/>
  <c r="DI119" i="1"/>
  <c r="DG119" i="1"/>
  <c r="DE119" i="1"/>
  <c r="CV119" i="1"/>
  <c r="CT119" i="1"/>
  <c r="CR119" i="1"/>
  <c r="CP119" i="1"/>
  <c r="CN119" i="1"/>
  <c r="CL119" i="1"/>
  <c r="BI119" i="1"/>
  <c r="BC119" i="1"/>
  <c r="BW118" i="1"/>
  <c r="BQ118" i="1"/>
  <c r="DZ117" i="1"/>
  <c r="DT117" i="1"/>
  <c r="DS117" i="1"/>
  <c r="DR117" i="1"/>
  <c r="DP117" i="1"/>
  <c r="DN117" i="1"/>
  <c r="DL117" i="1"/>
  <c r="DJ117" i="1"/>
  <c r="DH117" i="1"/>
  <c r="DF117" i="1"/>
  <c r="DD117" i="1"/>
  <c r="BY117" i="1"/>
  <c r="BA117" i="1"/>
  <c r="DM108" i="1"/>
  <c r="BW107" i="1"/>
  <c r="BU107" i="1"/>
  <c r="DM106" i="1"/>
  <c r="DM105" i="1"/>
  <c r="CW105" i="1"/>
  <c r="BG105" i="1"/>
  <c r="BE105" i="1"/>
  <c r="DM104" i="1"/>
  <c r="BW104" i="1"/>
  <c r="BU104" i="1"/>
  <c r="DM103" i="1"/>
  <c r="BW103" i="1"/>
  <c r="BU103" i="1"/>
  <c r="BM103" i="1"/>
  <c r="BI103" i="1"/>
  <c r="BG103" i="1"/>
  <c r="BE103" i="1"/>
  <c r="BC103" i="1"/>
  <c r="AW103" i="1"/>
  <c r="AS103" i="1"/>
  <c r="AQ103" i="1"/>
  <c r="AO103" i="1"/>
  <c r="CU102" i="1"/>
  <c r="CS102" i="1"/>
  <c r="CQ102" i="1"/>
  <c r="CO102" i="1"/>
  <c r="CM102" i="1"/>
  <c r="BW102" i="1"/>
  <c r="BU102" i="1"/>
  <c r="BM102" i="1"/>
  <c r="BK102" i="1"/>
  <c r="BI102" i="1"/>
  <c r="BG102" i="1"/>
  <c r="BE102" i="1"/>
  <c r="BC102" i="1"/>
  <c r="AW102" i="1"/>
  <c r="AS102" i="1"/>
  <c r="AQ102" i="1"/>
  <c r="AO102" i="1"/>
  <c r="DL101" i="1"/>
  <c r="DI101" i="1"/>
  <c r="DH101" i="1"/>
  <c r="CU101" i="1"/>
  <c r="CT101" i="1"/>
  <c r="CS101" i="1"/>
  <c r="CM101" i="1"/>
  <c r="DZ100" i="1"/>
  <c r="DX100" i="1"/>
  <c r="DV100" i="1"/>
  <c r="DU100" i="1"/>
  <c r="DT100" i="1"/>
  <c r="DS100" i="1"/>
  <c r="DR100" i="1"/>
  <c r="DP100" i="1"/>
  <c r="DN100" i="1"/>
  <c r="DM100" i="1"/>
  <c r="DL100" i="1"/>
  <c r="DJ100" i="1"/>
  <c r="CZ100" i="1"/>
  <c r="DZ99" i="1"/>
  <c r="DR99" i="1"/>
  <c r="CW99" i="1"/>
  <c r="CU99" i="1"/>
  <c r="CS99" i="1"/>
  <c r="CR99" i="1"/>
  <c r="CQ99" i="1"/>
  <c r="CO99" i="1"/>
  <c r="DU96" i="1"/>
  <c r="DS96" i="1"/>
  <c r="DO96" i="1"/>
  <c r="DM96" i="1"/>
  <c r="CV96" i="1"/>
  <c r="CR96" i="1"/>
  <c r="DS95" i="1"/>
  <c r="DR95" i="1"/>
  <c r="DU94" i="1"/>
  <c r="DT94" i="1"/>
  <c r="DS94" i="1"/>
  <c r="DR94" i="1"/>
  <c r="CT94" i="1"/>
  <c r="CR94" i="1"/>
  <c r="DX93" i="1"/>
  <c r="DV93" i="1"/>
  <c r="DP93" i="1"/>
  <c r="CW93" i="1"/>
  <c r="CU93" i="1"/>
  <c r="CS93" i="1"/>
  <c r="CR93" i="1"/>
  <c r="CQ93" i="1"/>
  <c r="CO93" i="1"/>
  <c r="CM93" i="1"/>
  <c r="DF92" i="1"/>
  <c r="DX91" i="1"/>
  <c r="DV91" i="1"/>
  <c r="DU91" i="1"/>
  <c r="DT91" i="1"/>
  <c r="DS91" i="1"/>
  <c r="DR91" i="1"/>
  <c r="DQ91" i="1"/>
  <c r="DP91" i="1"/>
  <c r="DO91" i="1"/>
  <c r="DN91" i="1"/>
  <c r="DM91" i="1"/>
  <c r="DL91" i="1"/>
  <c r="DJ91" i="1"/>
  <c r="CR91" i="1"/>
  <c r="CR90" i="1"/>
  <c r="CW89" i="1"/>
  <c r="CU89" i="1"/>
  <c r="CS89" i="1"/>
  <c r="CR89" i="1"/>
  <c r="CQ89" i="1"/>
  <c r="CO89" i="1"/>
  <c r="CM89" i="1"/>
  <c r="AW89" i="1"/>
  <c r="AV89" i="1"/>
  <c r="AS89" i="1"/>
  <c r="AR89" i="1"/>
  <c r="AO89" i="1"/>
  <c r="AN89" i="1"/>
  <c r="AM89" i="1"/>
  <c r="AL89" i="1"/>
  <c r="DZ88" i="1"/>
  <c r="DX88" i="1"/>
  <c r="DV88" i="1"/>
  <c r="DU88" i="1"/>
  <c r="DT88" i="1"/>
  <c r="DS88" i="1"/>
  <c r="DR88" i="1"/>
  <c r="DQ88" i="1"/>
  <c r="DP88" i="1"/>
  <c r="DN88" i="1"/>
  <c r="DM88" i="1"/>
  <c r="DL88" i="1"/>
  <c r="DJ88" i="1"/>
  <c r="DZ87" i="1"/>
  <c r="DX87" i="1"/>
  <c r="DV87" i="1"/>
  <c r="DU87" i="1"/>
  <c r="DT87" i="1"/>
  <c r="DS87" i="1"/>
  <c r="DR87" i="1"/>
  <c r="DP87" i="1"/>
  <c r="DO87" i="1"/>
  <c r="DN87" i="1"/>
  <c r="DM87" i="1"/>
  <c r="DL87" i="1"/>
  <c r="DJ87" i="1"/>
  <c r="CV87" i="1"/>
  <c r="CT87" i="1"/>
  <c r="CR87" i="1"/>
  <c r="CP87" i="1"/>
  <c r="CN87" i="1"/>
  <c r="CL87" i="1"/>
  <c r="DW86" i="1"/>
  <c r="DV86" i="1"/>
  <c r="DU86" i="1"/>
  <c r="DT86" i="1"/>
  <c r="DN86" i="1"/>
  <c r="CV86" i="1"/>
  <c r="CT86" i="1"/>
  <c r="CR86" i="1"/>
  <c r="CP86" i="1"/>
  <c r="DZ85" i="1"/>
  <c r="DX85" i="1"/>
  <c r="DV85" i="1"/>
  <c r="DU85" i="1"/>
  <c r="DT85" i="1"/>
  <c r="DS85" i="1"/>
  <c r="DR85" i="1"/>
  <c r="DQ85" i="1"/>
  <c r="DP85" i="1"/>
  <c r="DV84" i="1"/>
  <c r="DN84" i="1"/>
  <c r="CR84" i="1"/>
  <c r="DZ83" i="1"/>
  <c r="DX83" i="1"/>
  <c r="DV83" i="1"/>
  <c r="DR83" i="1"/>
  <c r="DP83" i="1"/>
  <c r="DM83" i="1"/>
  <c r="DL83" i="1"/>
  <c r="DF83" i="1"/>
  <c r="DD83" i="1"/>
  <c r="CW83" i="1"/>
  <c r="CU83" i="1"/>
  <c r="CT83" i="1"/>
  <c r="CS83" i="1"/>
  <c r="CR83" i="1"/>
  <c r="CQ83" i="1"/>
  <c r="CP83" i="1"/>
  <c r="CO83" i="1"/>
  <c r="CN83" i="1"/>
  <c r="CL83" i="1"/>
  <c r="AW83" i="1"/>
  <c r="AV83" i="1"/>
  <c r="AS83" i="1"/>
  <c r="AR83" i="1"/>
  <c r="AO83" i="1"/>
  <c r="AN83" i="1"/>
  <c r="AM83" i="1"/>
  <c r="AL83" i="1"/>
  <c r="CR82" i="1"/>
  <c r="CP82" i="1"/>
  <c r="DZ81" i="1"/>
  <c r="DX81" i="1"/>
  <c r="DV81" i="1"/>
  <c r="DU81" i="1"/>
  <c r="DT81" i="1"/>
  <c r="DS81" i="1"/>
  <c r="DR81" i="1"/>
  <c r="DQ81" i="1"/>
  <c r="DP81" i="1"/>
  <c r="DO81" i="1"/>
  <c r="DN81" i="1"/>
  <c r="DM81" i="1"/>
  <c r="DL81" i="1"/>
  <c r="DJ81" i="1"/>
  <c r="CT81" i="1"/>
  <c r="CR81" i="1"/>
  <c r="CP81" i="1"/>
  <c r="CN81" i="1"/>
  <c r="CL81" i="1"/>
  <c r="AW81" i="1"/>
  <c r="AV81" i="1"/>
  <c r="AS81" i="1"/>
  <c r="AR81" i="1"/>
  <c r="AO81" i="1"/>
  <c r="AN81" i="1"/>
  <c r="AM81" i="1"/>
  <c r="AL81" i="1"/>
  <c r="DZ80" i="1"/>
  <c r="DX80" i="1"/>
  <c r="DV80" i="1"/>
  <c r="DU80" i="1"/>
  <c r="DT80" i="1"/>
  <c r="DS80" i="1"/>
  <c r="DR80" i="1"/>
  <c r="DP80" i="1"/>
  <c r="DN80" i="1"/>
  <c r="DM80" i="1"/>
  <c r="DL80" i="1"/>
  <c r="DJ80" i="1"/>
  <c r="DZ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J79" i="1"/>
  <c r="CV79" i="1"/>
  <c r="CT79" i="1"/>
  <c r="CR79" i="1"/>
  <c r="CP79" i="1"/>
  <c r="CN79" i="1"/>
  <c r="CL79" i="1"/>
  <c r="DU78" i="1"/>
  <c r="DT78" i="1"/>
  <c r="DR78" i="1"/>
  <c r="DP78" i="1"/>
  <c r="DN78" i="1"/>
  <c r="DL78" i="1"/>
  <c r="DF78" i="1"/>
  <c r="CV78" i="1"/>
  <c r="CT78" i="1"/>
  <c r="CR78" i="1"/>
  <c r="CP78" i="1"/>
  <c r="DZ77" i="1"/>
  <c r="DX77" i="1"/>
  <c r="DV77" i="1"/>
  <c r="DT77" i="1"/>
  <c r="DR77" i="1"/>
  <c r="DP77" i="1"/>
  <c r="DN77" i="1"/>
  <c r="DF77" i="1"/>
  <c r="CW77" i="1"/>
  <c r="CU77" i="1"/>
  <c r="CS77" i="1"/>
  <c r="CR77" i="1"/>
  <c r="CQ77" i="1"/>
  <c r="CO77" i="1"/>
  <c r="AW77" i="1"/>
  <c r="AV77" i="1"/>
  <c r="AS77" i="1"/>
  <c r="AR77" i="1"/>
  <c r="AO77" i="1"/>
  <c r="AN77" i="1"/>
  <c r="AM77" i="1"/>
  <c r="AL77" i="1"/>
  <c r="DZ76" i="1"/>
  <c r="DX76" i="1"/>
  <c r="DV76" i="1"/>
  <c r="DU76" i="1"/>
  <c r="DT76" i="1"/>
  <c r="DS76" i="1"/>
  <c r="DR76" i="1"/>
  <c r="DQ76" i="1"/>
  <c r="DP76" i="1"/>
  <c r="DO76" i="1"/>
  <c r="DN76" i="1"/>
  <c r="DM76" i="1"/>
  <c r="DL76" i="1"/>
  <c r="DJ76" i="1"/>
  <c r="CV76" i="1"/>
  <c r="CT76" i="1"/>
  <c r="CR76" i="1"/>
  <c r="CP76" i="1"/>
  <c r="CN76" i="1"/>
  <c r="CL76" i="1"/>
  <c r="AW76" i="1"/>
  <c r="AV76" i="1"/>
  <c r="AS76" i="1"/>
  <c r="AR76" i="1"/>
  <c r="AO76" i="1"/>
  <c r="AN76" i="1"/>
  <c r="AM76" i="1"/>
  <c r="AL76" i="1"/>
  <c r="DZ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J75" i="1"/>
  <c r="DF75" i="1"/>
  <c r="CV75" i="1"/>
  <c r="CT75" i="1"/>
  <c r="CR75" i="1"/>
  <c r="CP75" i="1"/>
  <c r="DX74" i="1"/>
  <c r="DV74" i="1"/>
  <c r="DZ73" i="1"/>
  <c r="DX73" i="1"/>
  <c r="DV73" i="1"/>
  <c r="DU73" i="1"/>
  <c r="DT73" i="1"/>
  <c r="DS73" i="1"/>
  <c r="DR73" i="1"/>
  <c r="DQ73" i="1"/>
  <c r="DP73" i="1"/>
  <c r="DO73" i="1"/>
  <c r="DN73" i="1"/>
  <c r="DM73" i="1"/>
  <c r="DL73" i="1"/>
  <c r="DJ73" i="1"/>
  <c r="DD73" i="1"/>
  <c r="DZ72" i="1"/>
  <c r="DX72" i="1"/>
  <c r="DV72" i="1"/>
  <c r="DU72" i="1"/>
  <c r="DT72" i="1"/>
  <c r="DS72" i="1"/>
  <c r="DR72" i="1"/>
  <c r="DQ72" i="1"/>
  <c r="DP72" i="1"/>
  <c r="DN72" i="1"/>
  <c r="DM72" i="1"/>
  <c r="DL72" i="1"/>
  <c r="DJ72" i="1"/>
  <c r="DI72" i="1"/>
  <c r="DG72" i="1"/>
  <c r="DZ71" i="1"/>
  <c r="DX71" i="1"/>
  <c r="DV71" i="1"/>
  <c r="DU71" i="1"/>
  <c r="DT71" i="1"/>
  <c r="DS71" i="1"/>
  <c r="DR71" i="1"/>
  <c r="DQ71" i="1"/>
  <c r="DP71" i="1"/>
  <c r="DZ70" i="1"/>
  <c r="DX70" i="1"/>
  <c r="DV70" i="1"/>
  <c r="DU70" i="1"/>
  <c r="DT70" i="1"/>
  <c r="DO70" i="1"/>
  <c r="DN70" i="1"/>
  <c r="DL70" i="1"/>
  <c r="DJ70" i="1"/>
  <c r="DZ69" i="1"/>
  <c r="DX69" i="1"/>
  <c r="DR69" i="1"/>
  <c r="DL69" i="1"/>
  <c r="DJ69" i="1"/>
  <c r="DZ68" i="1"/>
  <c r="DX68" i="1"/>
  <c r="DV68" i="1"/>
  <c r="DJ68" i="1"/>
  <c r="CR68" i="1"/>
  <c r="CP68" i="1"/>
  <c r="DZ67" i="1"/>
  <c r="DX67" i="1"/>
  <c r="DV67" i="1"/>
  <c r="DL67" i="1"/>
  <c r="DJ67" i="1"/>
  <c r="DZ66" i="1"/>
  <c r="DX66" i="1"/>
  <c r="DV66" i="1"/>
  <c r="DU66" i="1"/>
  <c r="DT66" i="1"/>
  <c r="DS66" i="1"/>
  <c r="DR66" i="1"/>
  <c r="DQ66" i="1"/>
  <c r="DP66" i="1"/>
  <c r="DO66" i="1"/>
  <c r="DN66" i="1"/>
  <c r="DM66" i="1"/>
  <c r="DL66" i="1"/>
  <c r="DJ66" i="1"/>
  <c r="CR66" i="1"/>
  <c r="BM66" i="1"/>
  <c r="DZ65" i="1"/>
  <c r="DX65" i="1"/>
  <c r="DV65" i="1"/>
  <c r="DZ64" i="1"/>
  <c r="DX64" i="1"/>
  <c r="DV64" i="1"/>
  <c r="DU64" i="1"/>
  <c r="DT64" i="1"/>
  <c r="DS64" i="1"/>
  <c r="DR64" i="1"/>
  <c r="DQ64" i="1"/>
  <c r="DP64" i="1"/>
  <c r="DO64" i="1"/>
  <c r="DN64" i="1"/>
  <c r="DM64" i="1"/>
  <c r="DL64" i="1"/>
  <c r="DJ64" i="1"/>
  <c r="CV64" i="1"/>
  <c r="CT64" i="1"/>
  <c r="CR64" i="1"/>
  <c r="CP64" i="1"/>
  <c r="BO64" i="1"/>
  <c r="BM64" i="1"/>
  <c r="DZ63" i="1"/>
  <c r="DX63" i="1"/>
  <c r="DV63" i="1"/>
  <c r="DU63" i="1"/>
  <c r="DT63" i="1"/>
  <c r="DS63" i="1"/>
  <c r="DR63" i="1"/>
  <c r="DQ63" i="1"/>
  <c r="DP63" i="1"/>
  <c r="DO63" i="1"/>
  <c r="DN63" i="1"/>
  <c r="DM63" i="1"/>
  <c r="DL63" i="1"/>
  <c r="DJ63" i="1"/>
  <c r="CV63" i="1"/>
  <c r="CT63" i="1"/>
  <c r="CR63" i="1"/>
  <c r="CP63" i="1"/>
  <c r="BO63" i="1"/>
  <c r="BN63" i="1"/>
  <c r="BM63" i="1"/>
  <c r="BL63" i="1"/>
  <c r="BK63" i="1"/>
  <c r="BJ63" i="1"/>
  <c r="BI63" i="1"/>
  <c r="BG63" i="1"/>
  <c r="BE63" i="1"/>
  <c r="BC63" i="1"/>
  <c r="DZ62" i="1"/>
  <c r="DX62" i="1"/>
  <c r="DV62" i="1"/>
  <c r="DU62" i="1"/>
  <c r="DT62" i="1"/>
  <c r="DS62" i="1"/>
  <c r="DR62" i="1"/>
  <c r="DQ62" i="1"/>
  <c r="DP62" i="1"/>
  <c r="DO62" i="1"/>
  <c r="DN62" i="1"/>
  <c r="DM62" i="1"/>
  <c r="DL62" i="1"/>
  <c r="DJ62" i="1"/>
  <c r="CV62" i="1"/>
  <c r="CT62" i="1"/>
  <c r="CR62" i="1"/>
  <c r="CP62" i="1"/>
  <c r="BO62" i="1"/>
  <c r="BN62" i="1"/>
  <c r="BM62" i="1"/>
  <c r="BL62" i="1"/>
  <c r="BK62" i="1"/>
  <c r="BJ62" i="1"/>
  <c r="BI62" i="1"/>
  <c r="BH62" i="1"/>
  <c r="BG62" i="1"/>
  <c r="BE62" i="1"/>
  <c r="BC62" i="1"/>
  <c r="DZ61" i="1"/>
  <c r="DX61" i="1"/>
  <c r="DV61" i="1"/>
  <c r="DU61" i="1"/>
  <c r="DT61" i="1"/>
  <c r="DS61" i="1"/>
  <c r="DR61" i="1"/>
  <c r="DQ61" i="1"/>
  <c r="DP61" i="1"/>
  <c r="DO61" i="1"/>
  <c r="DN61" i="1"/>
  <c r="DM61" i="1"/>
  <c r="DL61" i="1"/>
  <c r="DJ61" i="1"/>
  <c r="CV61" i="1"/>
  <c r="CT61" i="1"/>
  <c r="CR61" i="1"/>
  <c r="CP61" i="1"/>
  <c r="BO61" i="1"/>
  <c r="BN61" i="1"/>
  <c r="BM61" i="1"/>
  <c r="BL61" i="1"/>
  <c r="BK61" i="1"/>
  <c r="BJ61" i="1"/>
  <c r="BI61" i="1"/>
  <c r="BH61" i="1"/>
  <c r="BG61" i="1"/>
  <c r="BF61" i="1"/>
  <c r="BE61" i="1"/>
  <c r="BC61" i="1"/>
  <c r="DZ60" i="1"/>
  <c r="DX60" i="1"/>
  <c r="DV60" i="1"/>
  <c r="DU60" i="1"/>
  <c r="DT60" i="1"/>
  <c r="DS60" i="1"/>
  <c r="DR60" i="1"/>
  <c r="DQ60" i="1"/>
  <c r="DP60" i="1"/>
  <c r="DO60" i="1"/>
  <c r="DN60" i="1"/>
  <c r="DM60" i="1"/>
  <c r="DL60" i="1"/>
  <c r="DJ60" i="1"/>
  <c r="BU60" i="1"/>
  <c r="BT60" i="1"/>
  <c r="BO60" i="1"/>
  <c r="BM60" i="1"/>
  <c r="BK60" i="1"/>
  <c r="BI60" i="1"/>
  <c r="BE60" i="1"/>
  <c r="BC60" i="1"/>
  <c r="DV59" i="1"/>
  <c r="BO59" i="1"/>
  <c r="BM59" i="1"/>
  <c r="BK59" i="1"/>
  <c r="DZ58" i="1"/>
  <c r="DX58" i="1"/>
  <c r="DV58" i="1"/>
  <c r="DU58" i="1"/>
  <c r="DT58" i="1"/>
  <c r="DS58" i="1"/>
  <c r="DR58" i="1"/>
  <c r="DQ58" i="1"/>
  <c r="DP58" i="1"/>
  <c r="DO58" i="1"/>
  <c r="DN58" i="1"/>
  <c r="DM58" i="1"/>
  <c r="DL58" i="1"/>
  <c r="DJ58" i="1"/>
  <c r="CV58" i="1"/>
  <c r="CT58" i="1"/>
  <c r="CR58" i="1"/>
  <c r="BM58" i="1"/>
  <c r="BI58" i="1"/>
  <c r="AI58" i="1"/>
  <c r="AG58" i="1"/>
  <c r="DZ57" i="1"/>
  <c r="DX57" i="1"/>
  <c r="DV57" i="1"/>
  <c r="DT57" i="1"/>
  <c r="DR57" i="1"/>
  <c r="DP57" i="1"/>
  <c r="DO57" i="1"/>
  <c r="DN57" i="1"/>
  <c r="DL57" i="1"/>
  <c r="CW57" i="1"/>
  <c r="CU57" i="1"/>
  <c r="CT57" i="1"/>
  <c r="CS57" i="1"/>
  <c r="CR57" i="1"/>
  <c r="CQ57" i="1"/>
  <c r="CP57" i="1"/>
  <c r="CO57" i="1"/>
  <c r="CN57" i="1"/>
  <c r="CL57" i="1"/>
  <c r="BM57" i="1"/>
  <c r="DZ56" i="1"/>
  <c r="DX56" i="1"/>
  <c r="DV56" i="1"/>
  <c r="DU56" i="1"/>
  <c r="DT56" i="1"/>
  <c r="DS56" i="1"/>
  <c r="DR56" i="1"/>
  <c r="DQ56" i="1"/>
  <c r="DO56" i="1"/>
  <c r="DN56" i="1"/>
  <c r="DM56" i="1"/>
  <c r="DL56" i="1"/>
  <c r="DJ56" i="1"/>
  <c r="CV56" i="1"/>
  <c r="CT56" i="1"/>
  <c r="CR56" i="1"/>
  <c r="CN56" i="1"/>
  <c r="CL56" i="1"/>
  <c r="DZ55" i="1"/>
  <c r="DX55" i="1"/>
  <c r="DV55" i="1"/>
  <c r="DU55" i="1"/>
  <c r="DT55" i="1"/>
  <c r="DS55" i="1"/>
  <c r="DR55" i="1"/>
  <c r="DQ55" i="1"/>
  <c r="DP55" i="1"/>
  <c r="DO55" i="1"/>
  <c r="DN55" i="1"/>
  <c r="DM55" i="1"/>
  <c r="DL55" i="1"/>
  <c r="CV55" i="1"/>
  <c r="CT55" i="1"/>
  <c r="CR55" i="1"/>
  <c r="CP55" i="1"/>
  <c r="CN55" i="1"/>
  <c r="CL55" i="1"/>
  <c r="BM55" i="1"/>
  <c r="BI55" i="1"/>
  <c r="BE55" i="1"/>
  <c r="BD55" i="1"/>
  <c r="BC55" i="1"/>
  <c r="BB55" i="1"/>
  <c r="BA55" i="1"/>
  <c r="AZ55" i="1"/>
  <c r="AE55" i="1"/>
  <c r="AD55" i="1"/>
  <c r="BY54" i="1"/>
  <c r="BX54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Z47" i="1"/>
  <c r="DX47" i="1"/>
  <c r="DV47" i="1"/>
  <c r="DU47" i="1"/>
  <c r="DT47" i="1"/>
  <c r="DS47" i="1"/>
  <c r="DR47" i="1"/>
  <c r="DN47" i="1"/>
  <c r="DZ46" i="1"/>
  <c r="DX46" i="1"/>
  <c r="DV46" i="1"/>
  <c r="DU46" i="1"/>
  <c r="DT46" i="1"/>
  <c r="DS46" i="1"/>
  <c r="DR46" i="1"/>
  <c r="DQ46" i="1"/>
  <c r="DP46" i="1"/>
  <c r="DO46" i="1"/>
  <c r="DN46" i="1"/>
  <c r="DM46" i="1"/>
  <c r="DL46" i="1"/>
  <c r="DJ46" i="1"/>
  <c r="DZ45" i="1"/>
  <c r="DX45" i="1"/>
  <c r="DV45" i="1"/>
  <c r="DU45" i="1"/>
  <c r="DT45" i="1"/>
  <c r="DS45" i="1"/>
  <c r="DR45" i="1"/>
  <c r="DP45" i="1"/>
  <c r="DO45" i="1"/>
  <c r="DN45" i="1"/>
  <c r="DM45" i="1"/>
  <c r="DL45" i="1"/>
  <c r="DJ45" i="1"/>
  <c r="DG45" i="1"/>
  <c r="DF45" i="1"/>
  <c r="DZ44" i="1"/>
  <c r="DX44" i="1"/>
  <c r="DV44" i="1"/>
  <c r="DU44" i="1"/>
  <c r="DT44" i="1"/>
  <c r="DS44" i="1"/>
  <c r="DR44" i="1"/>
  <c r="DQ44" i="1"/>
  <c r="DP44" i="1"/>
  <c r="DO44" i="1"/>
  <c r="DN44" i="1"/>
  <c r="DM44" i="1"/>
  <c r="DL44" i="1"/>
  <c r="DJ44" i="1"/>
  <c r="DZ43" i="1"/>
  <c r="DX43" i="1"/>
  <c r="DS43" i="1"/>
  <c r="DR43" i="1"/>
  <c r="DQ43" i="1"/>
  <c r="DP43" i="1"/>
  <c r="DO43" i="1"/>
  <c r="DN43" i="1"/>
  <c r="DM43" i="1"/>
  <c r="DL43" i="1"/>
  <c r="DJ43" i="1"/>
  <c r="DF43" i="1"/>
  <c r="DZ42" i="1"/>
  <c r="DX42" i="1"/>
  <c r="DV42" i="1"/>
  <c r="DU42" i="1"/>
  <c r="DT42" i="1"/>
  <c r="DS42" i="1"/>
  <c r="DR42" i="1"/>
  <c r="DP42" i="1"/>
  <c r="DO42" i="1"/>
  <c r="DN42" i="1"/>
  <c r="DL42" i="1"/>
  <c r="DJ42" i="1"/>
  <c r="DT41" i="1"/>
  <c r="DR41" i="1"/>
  <c r="DP41" i="1"/>
  <c r="DN41" i="1"/>
  <c r="DL41" i="1"/>
  <c r="DJ41" i="1"/>
  <c r="DF41" i="1"/>
  <c r="DZ40" i="1"/>
  <c r="DX40" i="1"/>
  <c r="DV40" i="1"/>
  <c r="DU40" i="1"/>
  <c r="DT40" i="1"/>
  <c r="DS40" i="1"/>
  <c r="DR40" i="1"/>
  <c r="DP40" i="1"/>
  <c r="DL40" i="1"/>
  <c r="DJ40" i="1"/>
  <c r="DF40" i="1"/>
  <c r="DZ39" i="1"/>
  <c r="DX39" i="1"/>
  <c r="DV39" i="1"/>
  <c r="DU39" i="1"/>
  <c r="DT39" i="1"/>
  <c r="DS39" i="1"/>
  <c r="DR39" i="1"/>
  <c r="DQ39" i="1"/>
  <c r="DP39" i="1"/>
  <c r="DO39" i="1"/>
  <c r="DN39" i="1"/>
  <c r="DM39" i="1"/>
  <c r="DL39" i="1"/>
  <c r="DJ39" i="1"/>
  <c r="DD39" i="1"/>
  <c r="DV38" i="1"/>
  <c r="DU38" i="1"/>
  <c r="DT38" i="1"/>
  <c r="DS38" i="1"/>
  <c r="DR38" i="1"/>
  <c r="DP38" i="1"/>
  <c r="DN38" i="1"/>
  <c r="DL38" i="1"/>
  <c r="DJ38" i="1"/>
  <c r="DZ37" i="1"/>
  <c r="DX37" i="1"/>
  <c r="DV37" i="1"/>
  <c r="DU37" i="1"/>
  <c r="DT37" i="1"/>
  <c r="DS37" i="1"/>
  <c r="DR37" i="1"/>
  <c r="DQ37" i="1"/>
  <c r="DP37" i="1"/>
  <c r="DO37" i="1"/>
  <c r="DN37" i="1"/>
  <c r="DL37" i="1"/>
  <c r="DJ37" i="1"/>
  <c r="DF37" i="1"/>
  <c r="DD37" i="1"/>
  <c r="CV37" i="1"/>
  <c r="DZ36" i="1"/>
  <c r="DX36" i="1"/>
  <c r="DV36" i="1"/>
  <c r="DU36" i="1"/>
  <c r="DT36" i="1"/>
  <c r="DS36" i="1"/>
  <c r="DR36" i="1"/>
  <c r="DQ36" i="1"/>
  <c r="DP36" i="1"/>
  <c r="DO36" i="1"/>
  <c r="DN36" i="1"/>
  <c r="DM36" i="1"/>
  <c r="DL36" i="1"/>
  <c r="DJ36" i="1"/>
  <c r="CV36" i="1"/>
  <c r="CT36" i="1"/>
  <c r="DV35" i="1"/>
  <c r="DN35" i="1"/>
  <c r="DZ34" i="1"/>
  <c r="DX34" i="1"/>
  <c r="DV34" i="1"/>
  <c r="DU34" i="1"/>
  <c r="DT34" i="1"/>
  <c r="DS34" i="1"/>
  <c r="DR34" i="1"/>
  <c r="DQ34" i="1"/>
  <c r="DP34" i="1"/>
  <c r="DN34" i="1"/>
  <c r="DJ34" i="1"/>
  <c r="CV34" i="1"/>
  <c r="DZ33" i="1"/>
  <c r="DX33" i="1"/>
  <c r="DV33" i="1"/>
  <c r="DN33" i="1"/>
  <c r="DL33" i="1"/>
  <c r="DJ33" i="1"/>
  <c r="CV33" i="1"/>
  <c r="CT33" i="1"/>
  <c r="CR33" i="1"/>
  <c r="CP32" i="1"/>
  <c r="DQ31" i="1"/>
  <c r="DP31" i="1"/>
  <c r="CU31" i="1"/>
  <c r="CT31" i="1"/>
  <c r="CR31" i="1"/>
  <c r="CP31" i="1"/>
  <c r="CN31" i="1"/>
  <c r="EA30" i="1"/>
  <c r="DZ30" i="1"/>
  <c r="DY30" i="1"/>
  <c r="DX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CV30" i="1"/>
  <c r="CU30" i="1"/>
  <c r="CT30" i="1"/>
  <c r="CR30" i="1"/>
  <c r="CP30" i="1"/>
  <c r="EA29" i="1"/>
  <c r="DZ29" i="1"/>
  <c r="DY29" i="1"/>
  <c r="DX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CV29" i="1"/>
  <c r="CU29" i="1"/>
  <c r="CT29" i="1"/>
  <c r="CR29" i="1"/>
  <c r="CP29" i="1"/>
  <c r="CN29" i="1"/>
  <c r="DV28" i="1"/>
  <c r="DT28" i="1"/>
  <c r="DR28" i="1"/>
  <c r="DP28" i="1"/>
  <c r="DN28" i="1"/>
  <c r="DL28" i="1"/>
  <c r="DJ28" i="1"/>
  <c r="BK28" i="1"/>
  <c r="DZ27" i="1"/>
  <c r="DX27" i="1"/>
  <c r="DV27" i="1"/>
  <c r="DU27" i="1"/>
  <c r="DT27" i="1"/>
  <c r="DS27" i="1"/>
  <c r="DR27" i="1"/>
  <c r="DQ27" i="1"/>
  <c r="DP27" i="1"/>
  <c r="DO27" i="1"/>
  <c r="DN27" i="1"/>
  <c r="DM27" i="1"/>
  <c r="DL27" i="1"/>
  <c r="DJ27" i="1"/>
  <c r="CV27" i="1"/>
  <c r="BO27" i="1"/>
  <c r="BM27" i="1"/>
  <c r="BK27" i="1"/>
  <c r="BI27" i="1"/>
  <c r="BG27" i="1"/>
  <c r="BE27" i="1"/>
  <c r="BD27" i="1"/>
  <c r="BC27" i="1"/>
  <c r="BB27" i="1"/>
  <c r="DZ26" i="1"/>
  <c r="DY26" i="1"/>
  <c r="DX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CV26" i="1"/>
  <c r="CU26" i="1"/>
  <c r="CT26" i="1"/>
  <c r="CR26" i="1"/>
  <c r="CP26" i="1"/>
  <c r="DZ25" i="1"/>
  <c r="DX25" i="1"/>
  <c r="DV25" i="1"/>
  <c r="DU25" i="1"/>
  <c r="DT25" i="1"/>
  <c r="DS25" i="1"/>
  <c r="DR25" i="1"/>
  <c r="DQ25" i="1"/>
  <c r="DP25" i="1"/>
  <c r="DO25" i="1"/>
  <c r="DN25" i="1"/>
  <c r="DM25" i="1"/>
  <c r="DL25" i="1"/>
  <c r="DJ25" i="1"/>
  <c r="CX25" i="1"/>
  <c r="CV25" i="1"/>
  <c r="CU25" i="1"/>
  <c r="CR25" i="1"/>
  <c r="CP25" i="1"/>
  <c r="DZ24" i="1"/>
  <c r="DX24" i="1"/>
  <c r="DV24" i="1"/>
  <c r="DU24" i="1"/>
  <c r="DT24" i="1"/>
  <c r="DS24" i="1"/>
  <c r="DR24" i="1"/>
  <c r="DQ24" i="1"/>
  <c r="DP24" i="1"/>
  <c r="DO24" i="1"/>
  <c r="DN24" i="1"/>
  <c r="DM24" i="1"/>
  <c r="DL24" i="1"/>
  <c r="DJ24" i="1"/>
  <c r="CV24" i="1"/>
  <c r="CU24" i="1"/>
  <c r="CT24" i="1"/>
  <c r="CR24" i="1"/>
  <c r="CP24" i="1"/>
  <c r="DZ23" i="1"/>
  <c r="DX23" i="1"/>
  <c r="DV23" i="1"/>
  <c r="DU23" i="1"/>
  <c r="DT23" i="1"/>
  <c r="DS23" i="1"/>
  <c r="DR23" i="1"/>
  <c r="DQ23" i="1"/>
  <c r="DP23" i="1"/>
  <c r="DO23" i="1"/>
  <c r="DN23" i="1"/>
  <c r="DM23" i="1"/>
  <c r="DL23" i="1"/>
  <c r="DJ23" i="1"/>
  <c r="DI23" i="1"/>
  <c r="CV23" i="1"/>
  <c r="CU23" i="1"/>
  <c r="CT23" i="1"/>
  <c r="CR23" i="1"/>
  <c r="CP23" i="1"/>
  <c r="DZ22" i="1"/>
  <c r="DX22" i="1"/>
  <c r="DV22" i="1"/>
  <c r="DU22" i="1"/>
  <c r="DT22" i="1"/>
  <c r="DS22" i="1"/>
  <c r="DR22" i="1"/>
  <c r="DQ22" i="1"/>
  <c r="DP22" i="1"/>
  <c r="DO22" i="1"/>
  <c r="DN22" i="1"/>
  <c r="DM22" i="1"/>
  <c r="DL22" i="1"/>
  <c r="DJ22" i="1"/>
  <c r="CX22" i="1"/>
  <c r="CV22" i="1"/>
  <c r="CU22" i="1"/>
  <c r="CR22" i="1"/>
  <c r="CP22" i="1"/>
  <c r="AO22" i="1"/>
  <c r="DZ21" i="1"/>
  <c r="DU21" i="1"/>
  <c r="DT21" i="1"/>
  <c r="DS21" i="1"/>
  <c r="DR21" i="1"/>
  <c r="DQ21" i="1"/>
  <c r="DP21" i="1"/>
  <c r="DO21" i="1"/>
  <c r="DN21" i="1"/>
  <c r="DM21" i="1"/>
  <c r="DL21" i="1"/>
  <c r="DJ21" i="1"/>
  <c r="CV21" i="1"/>
  <c r="CU21" i="1"/>
  <c r="CR21" i="1"/>
  <c r="CP21" i="1"/>
  <c r="DZ20" i="1"/>
  <c r="DX20" i="1"/>
  <c r="DV20" i="1"/>
  <c r="DU20" i="1"/>
  <c r="DT20" i="1"/>
  <c r="DS20" i="1"/>
  <c r="DR20" i="1"/>
  <c r="DQ20" i="1"/>
  <c r="DP20" i="1"/>
  <c r="DO20" i="1"/>
  <c r="DN20" i="1"/>
  <c r="DM20" i="1"/>
  <c r="DL20" i="1"/>
  <c r="DJ20" i="1"/>
  <c r="CV20" i="1"/>
  <c r="CU20" i="1"/>
  <c r="CT20" i="1"/>
  <c r="CR20" i="1"/>
  <c r="CP20" i="1"/>
  <c r="DZ19" i="1"/>
  <c r="DX19" i="1"/>
  <c r="DV19" i="1"/>
  <c r="DU19" i="1"/>
  <c r="DT19" i="1"/>
  <c r="DS19" i="1"/>
  <c r="DR19" i="1"/>
  <c r="DQ19" i="1"/>
  <c r="DP19" i="1"/>
  <c r="DO19" i="1"/>
  <c r="DN19" i="1"/>
  <c r="DM19" i="1"/>
  <c r="DL19" i="1"/>
  <c r="DJ19" i="1"/>
  <c r="DI19" i="1"/>
  <c r="CV19" i="1"/>
  <c r="CU19" i="1"/>
  <c r="CT19" i="1"/>
  <c r="CR19" i="1"/>
  <c r="CP19" i="1"/>
  <c r="DZ18" i="1"/>
  <c r="DX18" i="1"/>
  <c r="DV18" i="1"/>
  <c r="DU18" i="1"/>
  <c r="DT18" i="1"/>
  <c r="DS18" i="1"/>
  <c r="DR18" i="1"/>
  <c r="DQ18" i="1"/>
  <c r="DP18" i="1"/>
  <c r="DO18" i="1"/>
  <c r="DN18" i="1"/>
  <c r="DM18" i="1"/>
  <c r="DL18" i="1"/>
  <c r="DJ18" i="1"/>
  <c r="CV18" i="1"/>
  <c r="CU18" i="1"/>
  <c r="CT18" i="1"/>
  <c r="CR18" i="1"/>
  <c r="CP18" i="1"/>
  <c r="DZ17" i="1"/>
  <c r="DX17" i="1"/>
  <c r="DV17" i="1"/>
  <c r="DU17" i="1"/>
  <c r="DT17" i="1"/>
  <c r="DS17" i="1"/>
  <c r="DR17" i="1"/>
  <c r="DQ17" i="1"/>
  <c r="DP17" i="1"/>
  <c r="DO17" i="1"/>
  <c r="DN17" i="1"/>
  <c r="DM17" i="1"/>
  <c r="DL17" i="1"/>
  <c r="DJ17" i="1"/>
  <c r="CV17" i="1"/>
  <c r="CU17" i="1"/>
  <c r="CT17" i="1"/>
  <c r="CR17" i="1"/>
  <c r="CP17" i="1"/>
  <c r="DZ16" i="1"/>
  <c r="DY16" i="1"/>
  <c r="DX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CV16" i="1"/>
  <c r="CR16" i="1"/>
  <c r="CP16" i="1"/>
  <c r="DZ15" i="1"/>
  <c r="DY15" i="1"/>
  <c r="DX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CV15" i="1"/>
  <c r="CU15" i="1"/>
  <c r="CT15" i="1"/>
  <c r="CR15" i="1"/>
  <c r="CP15" i="1"/>
  <c r="DV14" i="1"/>
  <c r="DR14" i="1"/>
  <c r="DP14" i="1"/>
  <c r="DN14" i="1"/>
  <c r="CR14" i="1"/>
  <c r="DZ13" i="1"/>
  <c r="DX13" i="1"/>
  <c r="DV13" i="1"/>
  <c r="DU13" i="1"/>
  <c r="DT13" i="1"/>
  <c r="DS13" i="1"/>
  <c r="DR13" i="1"/>
  <c r="DQ13" i="1"/>
  <c r="DP13" i="1"/>
  <c r="DO13" i="1"/>
  <c r="DN13" i="1"/>
  <c r="CV13" i="1"/>
  <c r="CR13" i="1"/>
  <c r="CP13" i="1"/>
  <c r="BO13" i="1"/>
  <c r="BM13" i="1"/>
  <c r="BK13" i="1"/>
  <c r="BI13" i="1"/>
  <c r="BG13" i="1"/>
  <c r="BE13" i="1"/>
  <c r="BC13" i="1"/>
  <c r="DZ12" i="1"/>
  <c r="DX12" i="1"/>
  <c r="DV12" i="1"/>
  <c r="DU12" i="1"/>
  <c r="DT12" i="1"/>
  <c r="DS12" i="1"/>
  <c r="DR12" i="1"/>
  <c r="DQ12" i="1"/>
  <c r="DP12" i="1"/>
  <c r="DN12" i="1"/>
  <c r="DM12" i="1"/>
  <c r="DL12" i="1"/>
  <c r="DJ12" i="1"/>
  <c r="CV12" i="1"/>
  <c r="CT12" i="1"/>
  <c r="CR12" i="1"/>
  <c r="CP12" i="1"/>
  <c r="CM12" i="1"/>
  <c r="BO12" i="1"/>
  <c r="BM12" i="1"/>
  <c r="BK12" i="1"/>
  <c r="BI12" i="1"/>
  <c r="BG12" i="1"/>
  <c r="BE12" i="1"/>
  <c r="BC12" i="1"/>
  <c r="AQ12" i="1"/>
  <c r="AO12" i="1"/>
  <c r="DZ11" i="1"/>
  <c r="DV11" i="1"/>
  <c r="DR11" i="1"/>
  <c r="DP11" i="1"/>
  <c r="DL11" i="1"/>
  <c r="DJ11" i="1"/>
  <c r="CV11" i="1"/>
  <c r="CT11" i="1"/>
  <c r="CP11" i="1"/>
  <c r="CR10" i="1"/>
  <c r="CP10" i="1"/>
  <c r="BE10" i="1"/>
  <c r="BD10" i="1"/>
  <c r="BC10" i="1"/>
  <c r="BB10" i="1"/>
  <c r="DZ9" i="1"/>
  <c r="DX9" i="1"/>
  <c r="DV9" i="1"/>
  <c r="DU9" i="1"/>
  <c r="DT9" i="1"/>
  <c r="DS9" i="1"/>
  <c r="DR9" i="1"/>
  <c r="DQ9" i="1"/>
  <c r="DP9" i="1"/>
  <c r="DO9" i="1"/>
  <c r="DN9" i="1"/>
  <c r="DM9" i="1"/>
  <c r="DL9" i="1"/>
  <c r="DJ9" i="1"/>
  <c r="CV9" i="1"/>
  <c r="CT9" i="1"/>
  <c r="CR9" i="1"/>
  <c r="CP9" i="1"/>
  <c r="CN9" i="1"/>
  <c r="CL9" i="1"/>
  <c r="BM9" i="1"/>
  <c r="BE9" i="1"/>
  <c r="BD9" i="1"/>
  <c r="BC9" i="1"/>
  <c r="BB9" i="1"/>
  <c r="DZ8" i="1"/>
  <c r="DX8" i="1"/>
  <c r="DV8" i="1"/>
  <c r="DU8" i="1"/>
  <c r="DT8" i="1"/>
  <c r="DS8" i="1"/>
  <c r="DR8" i="1"/>
  <c r="DQ8" i="1"/>
  <c r="DP8" i="1"/>
  <c r="DO8" i="1"/>
  <c r="DM8" i="1"/>
  <c r="DL8" i="1"/>
  <c r="DJ8" i="1"/>
  <c r="CV8" i="1"/>
  <c r="CT8" i="1"/>
  <c r="BM8" i="1"/>
  <c r="BK8" i="1"/>
  <c r="BE8" i="1"/>
  <c r="BD8" i="1"/>
  <c r="BC8" i="1"/>
  <c r="BB8" i="1"/>
  <c r="BA8" i="1"/>
  <c r="AW8" i="1"/>
  <c r="AO8" i="1"/>
  <c r="DX7" i="1"/>
  <c r="DR7" i="1"/>
  <c r="BE7" i="1"/>
  <c r="BD7" i="1"/>
  <c r="BC7" i="1"/>
  <c r="BB7" i="1"/>
  <c r="DZ6" i="1"/>
  <c r="DX6" i="1"/>
  <c r="DV6" i="1"/>
  <c r="DT6" i="1"/>
  <c r="DR6" i="1"/>
  <c r="DP6" i="1"/>
  <c r="DN6" i="1"/>
  <c r="DL6" i="1"/>
  <c r="CW6" i="1"/>
  <c r="CU6" i="1"/>
  <c r="CT6" i="1"/>
  <c r="CS6" i="1"/>
  <c r="CR6" i="1"/>
  <c r="CQ6" i="1"/>
  <c r="CP6" i="1"/>
  <c r="CO6" i="1"/>
  <c r="CN6" i="1"/>
  <c r="CL6" i="1"/>
  <c r="BM6" i="1"/>
  <c r="BK6" i="1"/>
  <c r="BI6" i="1"/>
  <c r="BG6" i="1"/>
  <c r="BE6" i="1"/>
  <c r="BD6" i="1"/>
  <c r="BC6" i="1"/>
  <c r="BB6" i="1"/>
  <c r="DZ5" i="1"/>
  <c r="DX5" i="1"/>
  <c r="DV5" i="1"/>
  <c r="DU5" i="1"/>
  <c r="DT5" i="1"/>
  <c r="DS5" i="1"/>
  <c r="DR5" i="1"/>
  <c r="DQ5" i="1"/>
  <c r="DP5" i="1"/>
  <c r="DO5" i="1"/>
  <c r="DN5" i="1"/>
  <c r="DM5" i="1"/>
  <c r="DL5" i="1"/>
  <c r="DJ5" i="1"/>
  <c r="CT5" i="1"/>
  <c r="CR5" i="1"/>
  <c r="CN5" i="1"/>
  <c r="CL5" i="1"/>
  <c r="BI5" i="1"/>
  <c r="BG5" i="1"/>
  <c r="BE5" i="1"/>
  <c r="BD5" i="1"/>
  <c r="BC5" i="1"/>
  <c r="BB5" i="1"/>
  <c r="DZ4" i="1"/>
  <c r="DX4" i="1"/>
  <c r="DV4" i="1"/>
  <c r="DU4" i="1"/>
  <c r="DS4" i="1"/>
  <c r="DQ4" i="1"/>
  <c r="DP4" i="1"/>
  <c r="DO4" i="1"/>
  <c r="DN4" i="1"/>
  <c r="DM4" i="1"/>
  <c r="CT4" i="1"/>
  <c r="CP4" i="1"/>
  <c r="CN4" i="1"/>
  <c r="CL4" i="1"/>
  <c r="AO4" i="1"/>
  <c r="AN4" i="1"/>
  <c r="BY3" i="1"/>
  <c r="BX3" i="1"/>
  <c r="AO3" i="1"/>
  <c r="AM3" i="1"/>
  <c r="AK3" i="1"/>
  <c r="AI3" i="1"/>
  <c r="AG3" i="1"/>
  <c r="AE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Girija</author>
    <author>Poonam</author>
  </authors>
  <commentList>
    <comment ref="BY3" authorId="0" shapeId="0" xr:uid="{D5D9CEA5-C4D0-4A4A-A27A-D7CE53DC30BD}">
      <text>
        <r>
          <rPr>
            <b/>
            <sz val="9"/>
            <color indexed="81"/>
            <rFont val="Tahoma"/>
            <family val="2"/>
          </rPr>
          <t>Includes Feb amounts also</t>
        </r>
      </text>
    </comment>
    <comment ref="BX54" authorId="0" shapeId="0" xr:uid="{D8BD3261-DDDD-42E5-90BF-052C16326469}">
      <text>
        <r>
          <rPr>
            <b/>
            <sz val="9"/>
            <color indexed="81"/>
            <rFont val="Tahoma"/>
            <family val="2"/>
          </rPr>
          <t>Includes Feb amounts also</t>
        </r>
      </text>
    </comment>
    <comment ref="BU60" authorId="0" shapeId="0" xr:uid="{4EC8F4B1-4A36-40F2-9A5D-A262EACCA995}">
      <text>
        <r>
          <rPr>
            <b/>
            <sz val="9"/>
            <color indexed="81"/>
            <rFont val="Tahoma"/>
            <family val="2"/>
          </rPr>
          <t>Difference of Dec added</t>
        </r>
      </text>
    </comment>
    <comment ref="CW102" authorId="1" shapeId="0" xr:uid="{AD53941F-7CAF-4289-A3D7-119B561C2BE9}">
      <text>
        <r>
          <rPr>
            <b/>
            <sz val="9"/>
            <color indexed="81"/>
            <rFont val="Tahoma"/>
            <family val="2"/>
          </rPr>
          <t>tally amount 8872717/-</t>
        </r>
      </text>
    </comment>
  </commentList>
</comments>
</file>

<file path=xl/sharedStrings.xml><?xml version="1.0" encoding="utf-8"?>
<sst xmlns="http://schemas.openxmlformats.org/spreadsheetml/2006/main" count="505" uniqueCount="120">
  <si>
    <t>Region</t>
  </si>
  <si>
    <t>No of Studies</t>
  </si>
  <si>
    <t>Revenue (Rs.)</t>
  </si>
  <si>
    <t>Maharashtra</t>
  </si>
  <si>
    <t>Gujrat</t>
  </si>
  <si>
    <t>Himachal Pradesh</t>
  </si>
  <si>
    <t>Madhyapradesh</t>
  </si>
  <si>
    <t>Jammu</t>
  </si>
  <si>
    <t>Andhra Pradesh</t>
  </si>
  <si>
    <t xml:space="preserve">Karnataka </t>
  </si>
  <si>
    <t xml:space="preserve"> </t>
  </si>
  <si>
    <t>Tamilnadu</t>
  </si>
  <si>
    <t>Odisha</t>
  </si>
  <si>
    <t xml:space="preserve">Rajasthan </t>
  </si>
  <si>
    <t xml:space="preserve">Meghalaya </t>
  </si>
  <si>
    <t xml:space="preserve">Manipur </t>
  </si>
  <si>
    <t>ACPM College - Dhule</t>
  </si>
  <si>
    <t>Assam</t>
  </si>
  <si>
    <t xml:space="preserve">Odisha </t>
  </si>
  <si>
    <t>City X-Ray Center (Varun Diagnostics)</t>
  </si>
  <si>
    <t xml:space="preserve">Punjab </t>
  </si>
  <si>
    <t xml:space="preserve">Pune </t>
  </si>
  <si>
    <t>Telereporting Service</t>
  </si>
  <si>
    <t>Operations</t>
  </si>
  <si>
    <t>CT Scan</t>
  </si>
  <si>
    <t>MRI Scan</t>
  </si>
  <si>
    <t>USG Scan</t>
  </si>
  <si>
    <t>X-Ray</t>
  </si>
  <si>
    <t>2D Echo Scan</t>
  </si>
  <si>
    <t>Mammography</t>
  </si>
  <si>
    <t>TMT</t>
  </si>
  <si>
    <t>Dexa Scan</t>
  </si>
  <si>
    <t>ECG &amp; EEG</t>
  </si>
  <si>
    <t>Pathology</t>
  </si>
  <si>
    <t>Telereporting</t>
  </si>
  <si>
    <t>Name of the Centre</t>
  </si>
  <si>
    <t>Status</t>
  </si>
  <si>
    <t>Primary</t>
  </si>
  <si>
    <t>Centre 1</t>
  </si>
  <si>
    <t>Centre 2</t>
  </si>
  <si>
    <t>Centre 3</t>
  </si>
  <si>
    <t>Centre 4</t>
  </si>
  <si>
    <t>Centre 5</t>
  </si>
  <si>
    <t>Centre 6</t>
  </si>
  <si>
    <t>Centre 7</t>
  </si>
  <si>
    <t>Centre 8</t>
  </si>
  <si>
    <t>Centre 9</t>
  </si>
  <si>
    <t>Centre 10</t>
  </si>
  <si>
    <t>Centre 11</t>
  </si>
  <si>
    <t>Centre 12</t>
  </si>
  <si>
    <t>Centre 13</t>
  </si>
  <si>
    <t>Centre 14</t>
  </si>
  <si>
    <t>Centre 15</t>
  </si>
  <si>
    <t>Centre 16</t>
  </si>
  <si>
    <t>Centre 17</t>
  </si>
  <si>
    <t>Centre 18</t>
  </si>
  <si>
    <t>Centre 19</t>
  </si>
  <si>
    <t>Centre 20</t>
  </si>
  <si>
    <t>Centre 21</t>
  </si>
  <si>
    <t>Centre 22</t>
  </si>
  <si>
    <t>Centre 23</t>
  </si>
  <si>
    <t>Centre 24</t>
  </si>
  <si>
    <t>Centre 25</t>
  </si>
  <si>
    <t>Centre 26</t>
  </si>
  <si>
    <t>Centre 27</t>
  </si>
  <si>
    <t>Centre 28</t>
  </si>
  <si>
    <t>Centre 29</t>
  </si>
  <si>
    <t>Centre 30</t>
  </si>
  <si>
    <t>Centre 31</t>
  </si>
  <si>
    <t>Centre 32</t>
  </si>
  <si>
    <t>Centre 33</t>
  </si>
  <si>
    <t>Centre 34</t>
  </si>
  <si>
    <t>Centre 35</t>
  </si>
  <si>
    <t>Centre 36</t>
  </si>
  <si>
    <t>Centre 37</t>
  </si>
  <si>
    <t>Centre 38</t>
  </si>
  <si>
    <t>Centre 39</t>
  </si>
  <si>
    <t>Centre 40</t>
  </si>
  <si>
    <t>Centre 41</t>
  </si>
  <si>
    <t>Centre 42</t>
  </si>
  <si>
    <t>Centre 43</t>
  </si>
  <si>
    <t>Centre 44</t>
  </si>
  <si>
    <t>Centre 45</t>
  </si>
  <si>
    <t>Centre 46</t>
  </si>
  <si>
    <t>Centre 47</t>
  </si>
  <si>
    <t>Centre 48</t>
  </si>
  <si>
    <t>Centre 49</t>
  </si>
  <si>
    <t>Centre 50</t>
  </si>
  <si>
    <t>Centre 51</t>
  </si>
  <si>
    <t>Centre 52</t>
  </si>
  <si>
    <t>Centre 53</t>
  </si>
  <si>
    <t>Centre 54</t>
  </si>
  <si>
    <t>Centre 55</t>
  </si>
  <si>
    <t>Centre 56</t>
  </si>
  <si>
    <t>Centre 57</t>
  </si>
  <si>
    <t>Centre 58</t>
  </si>
  <si>
    <t>Centre 59</t>
  </si>
  <si>
    <t>Centre 60</t>
  </si>
  <si>
    <t>Centre 61</t>
  </si>
  <si>
    <t>Centre 62</t>
  </si>
  <si>
    <t>Centre 63</t>
  </si>
  <si>
    <t>Centre 64</t>
  </si>
  <si>
    <t>Centre 65</t>
  </si>
  <si>
    <t>Centre 66</t>
  </si>
  <si>
    <t>Centre 67</t>
  </si>
  <si>
    <t>Centre 68</t>
  </si>
  <si>
    <t>Centre 69</t>
  </si>
  <si>
    <t>Centre 70</t>
  </si>
  <si>
    <t>Centre 71</t>
  </si>
  <si>
    <t>Centre 72</t>
  </si>
  <si>
    <t>Centre 73</t>
  </si>
  <si>
    <t>Centre 74</t>
  </si>
  <si>
    <t>Centre 75</t>
  </si>
  <si>
    <t>Centre 76</t>
  </si>
  <si>
    <t>Centre 77</t>
  </si>
  <si>
    <t>Centre 78</t>
  </si>
  <si>
    <t>Centre 79</t>
  </si>
  <si>
    <t>Centre 80</t>
  </si>
  <si>
    <t>Centre 81</t>
  </si>
  <si>
    <t>Centre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</si>
</sst>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&quot;&quot;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Protection="1">
      <protection hidden="1"/>
    </xf>
    <xf numFmtId="164" fontId="0" fillId="0" borderId="0" xfId="1" applyNumberFormat="1" applyFont="1" applyFill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164" fontId="0" fillId="0" borderId="0" xfId="0" applyNumberForma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5" fillId="0" borderId="8" xfId="0" applyFont="1" applyBorder="1" applyProtection="1">
      <protection hidden="1"/>
    </xf>
    <xf numFmtId="164" fontId="3" fillId="0" borderId="7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center"/>
      <protection hidden="1"/>
    </xf>
    <xf numFmtId="164" fontId="4" fillId="0" borderId="0" xfId="1" applyNumberFormat="1" applyFont="1" applyFill="1" applyProtection="1">
      <protection hidden="1"/>
    </xf>
    <xf numFmtId="164" fontId="1" fillId="0" borderId="0" xfId="1" applyNumberFormat="1" applyFont="1"/>
    <xf numFmtId="164" fontId="1" fillId="0" borderId="0" xfId="1" applyNumberFormat="1" applyFont="1" applyFill="1"/>
    <xf numFmtId="0" fontId="0" fillId="2" borderId="0" xfId="0" applyFill="1" applyProtection="1">
      <protection hidden="1"/>
    </xf>
    <xf numFmtId="0" fontId="0" fillId="0" borderId="0" xfId="0" applyAlignment="1" applyProtection="1">
      <alignment horizontal="left"/>
      <protection hidden="1"/>
    </xf>
    <xf numFmtId="165" fontId="6" fillId="0" borderId="0" xfId="0" applyNumberFormat="1" applyFont="1" applyAlignment="1">
      <alignment horizontal="right" vertical="top"/>
    </xf>
    <xf numFmtId="164" fontId="7" fillId="0" borderId="0" xfId="1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indent="1"/>
    </xf>
    <xf numFmtId="164" fontId="3" fillId="0" borderId="0" xfId="0" applyNumberFormat="1" applyFont="1" applyProtection="1">
      <protection hidden="1"/>
    </xf>
    <xf numFmtId="164" fontId="8" fillId="0" borderId="0" xfId="1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indent="2"/>
    </xf>
    <xf numFmtId="43" fontId="0" fillId="0" borderId="0" xfId="0" applyNumberFormat="1" applyProtection="1">
      <protection hidden="1"/>
    </xf>
    <xf numFmtId="38" fontId="0" fillId="0" borderId="0" xfId="0" applyNumberFormat="1" applyProtection="1">
      <protection hidden="1"/>
    </xf>
    <xf numFmtId="0" fontId="0" fillId="0" borderId="0" xfId="0" applyAlignment="1">
      <alignment horizontal="left"/>
    </xf>
    <xf numFmtId="0" fontId="2" fillId="0" borderId="0" xfId="0" applyFont="1" applyProtection="1">
      <protection hidden="1"/>
    </xf>
    <xf numFmtId="1" fontId="0" fillId="0" borderId="0" xfId="0" applyNumberFormat="1" applyProtection="1">
      <protection hidden="1"/>
    </xf>
    <xf numFmtId="164" fontId="0" fillId="0" borderId="9" xfId="1" applyNumberFormat="1" applyFont="1" applyFill="1" applyBorder="1" applyProtection="1">
      <protection hidden="1"/>
    </xf>
    <xf numFmtId="43" fontId="0" fillId="0" borderId="0" xfId="1" applyFont="1" applyFill="1" applyProtection="1">
      <protection hidden="1"/>
    </xf>
    <xf numFmtId="17" fontId="3" fillId="0" borderId="2" xfId="0" applyNumberFormat="1" applyFont="1" applyBorder="1" applyAlignment="1" applyProtection="1">
      <alignment horizontal="center"/>
      <protection hidden="1"/>
    </xf>
    <xf numFmtId="17" fontId="3" fillId="0" borderId="4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17" fontId="3" fillId="0" borderId="3" xfId="0" applyNumberFormat="1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AA21D-7805-4893-8F18-4E51A424E52D}">
  <dimension ref="A1:EA128"/>
  <sheetViews>
    <sheetView tabSelected="1" workbookViewId="0">
      <pane xSplit="5" ySplit="2" topLeftCell="CS3" activePane="bottomRight" state="frozen"/>
      <selection pane="topRight" activeCell="H1" sqref="H1"/>
      <selection pane="bottomLeft" activeCell="A3" sqref="A3"/>
      <selection pane="bottomRight" sqref="A1:A2"/>
    </sheetView>
  </sheetViews>
  <sheetFormatPr defaultColWidth="9.140625" defaultRowHeight="15" x14ac:dyDescent="0.25"/>
  <cols>
    <col min="1" max="1" width="18.7109375" style="1" bestFit="1" customWidth="1"/>
    <col min="2" max="2" width="7.42578125" style="1" customWidth="1"/>
    <col min="3" max="3" width="8.140625" style="1" customWidth="1"/>
    <col min="4" max="4" width="16.140625" style="1" customWidth="1"/>
    <col min="5" max="5" width="25.28515625" style="1" customWidth="1"/>
    <col min="6" max="75" width="13" style="1" customWidth="1"/>
    <col min="76" max="76" width="12.85546875" style="1" customWidth="1"/>
    <col min="77" max="77" width="13.42578125" style="1" customWidth="1"/>
    <col min="78" max="78" width="12.85546875" style="1" customWidth="1"/>
    <col min="79" max="79" width="14.42578125" style="2" customWidth="1"/>
    <col min="80" max="80" width="13" style="1" customWidth="1"/>
    <col min="81" max="81" width="14.42578125" style="1" customWidth="1"/>
    <col min="82" max="82" width="13" style="1" customWidth="1"/>
    <col min="83" max="83" width="15.140625" style="3" customWidth="1"/>
    <col min="84" max="84" width="13" style="1" customWidth="1"/>
    <col min="85" max="85" width="14.28515625" style="1" customWidth="1"/>
    <col min="86" max="86" width="13" style="1" customWidth="1"/>
    <col min="87" max="87" width="14.28515625" style="1" customWidth="1"/>
    <col min="88" max="88" width="13" style="1" customWidth="1"/>
    <col min="89" max="89" width="15" style="1" customWidth="1"/>
    <col min="90" max="90" width="13" style="1" customWidth="1"/>
    <col min="91" max="91" width="14.28515625" style="1" customWidth="1"/>
    <col min="92" max="92" width="13" style="1" customWidth="1"/>
    <col min="93" max="93" width="16.7109375" style="1" customWidth="1"/>
    <col min="94" max="94" width="13" style="1" customWidth="1"/>
    <col min="95" max="95" width="14.28515625" style="1" customWidth="1"/>
    <col min="96" max="96" width="13" style="1" customWidth="1"/>
    <col min="97" max="97" width="15.28515625" style="1" customWidth="1"/>
    <col min="98" max="98" width="13" style="1" customWidth="1"/>
    <col min="99" max="99" width="15.28515625" style="1" customWidth="1"/>
    <col min="100" max="100" width="13" style="1" customWidth="1"/>
    <col min="101" max="101" width="16" style="1" customWidth="1"/>
    <col min="102" max="102" width="12.85546875" style="1" customWidth="1"/>
    <col min="103" max="103" width="15.42578125" style="1" customWidth="1"/>
    <col min="104" max="104" width="12.85546875" style="1" customWidth="1"/>
    <col min="105" max="105" width="15.28515625" style="1" customWidth="1"/>
    <col min="106" max="106" width="12.85546875" style="1" customWidth="1"/>
    <col min="107" max="107" width="14.85546875" style="1" customWidth="1"/>
    <col min="108" max="108" width="12.85546875" style="1" customWidth="1"/>
    <col min="109" max="109" width="13.42578125" style="1" customWidth="1"/>
    <col min="110" max="110" width="12.85546875" style="1" customWidth="1"/>
    <col min="111" max="111" width="15.28515625" style="1" customWidth="1"/>
    <col min="112" max="112" width="12.85546875" style="1" customWidth="1"/>
    <col min="113" max="113" width="15.28515625" style="1" customWidth="1"/>
    <col min="114" max="114" width="12.85546875" style="1" customWidth="1"/>
    <col min="115" max="115" width="13.42578125" style="1" customWidth="1"/>
    <col min="116" max="116" width="12.85546875" style="1" customWidth="1"/>
    <col min="117" max="117" width="13.42578125" style="1" customWidth="1"/>
    <col min="118" max="118" width="12.85546875" style="1" customWidth="1"/>
    <col min="119" max="119" width="13.42578125" style="1" customWidth="1"/>
    <col min="120" max="120" width="12.85546875" style="1" customWidth="1"/>
    <col min="121" max="121" width="15" style="2" customWidth="1"/>
    <col min="122" max="122" width="12.85546875" style="1" customWidth="1"/>
    <col min="123" max="123" width="13.42578125" style="1" customWidth="1"/>
    <col min="124" max="124" width="12.85546875" style="1" customWidth="1"/>
    <col min="125" max="125" width="13.42578125" style="1" customWidth="1"/>
    <col min="126" max="126" width="14.42578125" style="1" bestFit="1" customWidth="1"/>
    <col min="127" max="127" width="14.85546875" style="1" bestFit="1" customWidth="1"/>
    <col min="128" max="128" width="9.140625" style="1"/>
    <col min="129" max="129" width="15.28515625" style="1" bestFit="1" customWidth="1"/>
    <col min="130" max="130" width="9.140625" style="1"/>
    <col min="131" max="131" width="13.42578125" style="1" bestFit="1" customWidth="1"/>
    <col min="132" max="16384" width="9.140625" style="1"/>
  </cols>
  <sheetData>
    <row r="1" spans="1:131" s="4" customFormat="1" ht="15" customHeight="1" x14ac:dyDescent="0.25">
      <c r="A1" s="39" t="s">
        <v>35</v>
      </c>
      <c r="B1" s="39" t="s">
        <v>36</v>
      </c>
      <c r="C1" s="41" t="s">
        <v>37</v>
      </c>
      <c r="D1" s="33" t="s">
        <v>23</v>
      </c>
      <c r="E1" s="35" t="s">
        <v>0</v>
      </c>
      <c r="F1" s="37">
        <v>41730</v>
      </c>
      <c r="G1" s="37"/>
      <c r="H1" s="37">
        <v>41760</v>
      </c>
      <c r="I1" s="37"/>
      <c r="J1" s="37">
        <v>41791</v>
      </c>
      <c r="K1" s="37"/>
      <c r="L1" s="37">
        <v>41821</v>
      </c>
      <c r="M1" s="32"/>
      <c r="N1" s="31">
        <v>41852</v>
      </c>
      <c r="O1" s="32"/>
      <c r="P1" s="31">
        <v>41883</v>
      </c>
      <c r="Q1" s="32"/>
      <c r="R1" s="31">
        <v>41913</v>
      </c>
      <c r="S1" s="32"/>
      <c r="T1" s="31">
        <v>41944</v>
      </c>
      <c r="U1" s="32"/>
      <c r="V1" s="31">
        <v>41974</v>
      </c>
      <c r="W1" s="32"/>
      <c r="X1" s="31">
        <v>42005</v>
      </c>
      <c r="Y1" s="32"/>
      <c r="Z1" s="31">
        <v>42036</v>
      </c>
      <c r="AA1" s="32"/>
      <c r="AB1" s="31">
        <v>42064</v>
      </c>
      <c r="AC1" s="32"/>
      <c r="AD1" s="31">
        <v>42095</v>
      </c>
      <c r="AE1" s="32"/>
      <c r="AF1" s="31">
        <v>42125</v>
      </c>
      <c r="AG1" s="32"/>
      <c r="AH1" s="31">
        <v>42156</v>
      </c>
      <c r="AI1" s="32"/>
      <c r="AJ1" s="37">
        <v>42186</v>
      </c>
      <c r="AK1" s="38"/>
      <c r="AL1" s="37">
        <v>42217</v>
      </c>
      <c r="AM1" s="38"/>
      <c r="AN1" s="37">
        <v>42248</v>
      </c>
      <c r="AO1" s="38"/>
      <c r="AP1" s="37">
        <v>42278</v>
      </c>
      <c r="AQ1" s="38"/>
      <c r="AR1" s="37">
        <v>42309</v>
      </c>
      <c r="AS1" s="38"/>
      <c r="AT1" s="37">
        <v>42339</v>
      </c>
      <c r="AU1" s="38"/>
      <c r="AV1" s="37">
        <v>42370</v>
      </c>
      <c r="AW1" s="38"/>
      <c r="AX1" s="37">
        <v>42401</v>
      </c>
      <c r="AY1" s="38"/>
      <c r="AZ1" s="37">
        <v>42430</v>
      </c>
      <c r="BA1" s="38"/>
      <c r="BB1" s="37">
        <v>42461</v>
      </c>
      <c r="BC1" s="38"/>
      <c r="BD1" s="37">
        <v>42491</v>
      </c>
      <c r="BE1" s="38"/>
      <c r="BF1" s="37">
        <v>42522</v>
      </c>
      <c r="BG1" s="38"/>
      <c r="BH1" s="37">
        <v>42552</v>
      </c>
      <c r="BI1" s="38"/>
      <c r="BJ1" s="37">
        <v>42583</v>
      </c>
      <c r="BK1" s="38"/>
      <c r="BL1" s="37">
        <v>42614</v>
      </c>
      <c r="BM1" s="38"/>
      <c r="BN1" s="37">
        <v>42644</v>
      </c>
      <c r="BO1" s="38"/>
      <c r="BP1" s="37">
        <v>42675</v>
      </c>
      <c r="BQ1" s="38"/>
      <c r="BR1" s="37">
        <v>42705</v>
      </c>
      <c r="BS1" s="38"/>
      <c r="BT1" s="37">
        <v>42736</v>
      </c>
      <c r="BU1" s="38"/>
      <c r="BV1" s="37">
        <v>42767</v>
      </c>
      <c r="BW1" s="38"/>
      <c r="BX1" s="37">
        <v>42795</v>
      </c>
      <c r="BY1" s="38"/>
      <c r="BZ1" s="37">
        <v>42826</v>
      </c>
      <c r="CA1" s="38"/>
      <c r="CB1" s="37">
        <v>42856</v>
      </c>
      <c r="CC1" s="38"/>
      <c r="CD1" s="37">
        <v>42887</v>
      </c>
      <c r="CE1" s="38"/>
      <c r="CF1" s="37">
        <v>42917</v>
      </c>
      <c r="CG1" s="38"/>
      <c r="CH1" s="37">
        <v>42948</v>
      </c>
      <c r="CI1" s="38"/>
      <c r="CJ1" s="37">
        <v>42979</v>
      </c>
      <c r="CK1" s="38"/>
      <c r="CL1" s="37">
        <v>43009</v>
      </c>
      <c r="CM1" s="38"/>
      <c r="CN1" s="37">
        <v>43040</v>
      </c>
      <c r="CO1" s="38"/>
      <c r="CP1" s="37">
        <v>43070</v>
      </c>
      <c r="CQ1" s="38"/>
      <c r="CR1" s="37">
        <v>43101</v>
      </c>
      <c r="CS1" s="38"/>
      <c r="CT1" s="37">
        <v>43132</v>
      </c>
      <c r="CU1" s="38"/>
      <c r="CV1" s="37">
        <v>43160</v>
      </c>
      <c r="CW1" s="38"/>
      <c r="CX1" s="37">
        <v>43191</v>
      </c>
      <c r="CY1" s="38"/>
      <c r="CZ1" s="37">
        <v>43221</v>
      </c>
      <c r="DA1" s="38"/>
      <c r="DB1" s="37">
        <v>43252</v>
      </c>
      <c r="DC1" s="38"/>
      <c r="DD1" s="37">
        <v>43282</v>
      </c>
      <c r="DE1" s="38"/>
      <c r="DF1" s="37">
        <v>43313</v>
      </c>
      <c r="DG1" s="38"/>
      <c r="DH1" s="37">
        <v>43344</v>
      </c>
      <c r="DI1" s="38"/>
      <c r="DJ1" s="37">
        <v>43374</v>
      </c>
      <c r="DK1" s="38"/>
      <c r="DL1" s="37">
        <v>43405</v>
      </c>
      <c r="DM1" s="38"/>
      <c r="DN1" s="37">
        <v>43435</v>
      </c>
      <c r="DO1" s="38"/>
      <c r="DP1" s="37">
        <v>43466</v>
      </c>
      <c r="DQ1" s="38"/>
      <c r="DR1" s="37">
        <v>43497</v>
      </c>
      <c r="DS1" s="38"/>
      <c r="DT1" s="37">
        <v>43525</v>
      </c>
      <c r="DU1" s="38"/>
      <c r="DV1" s="37">
        <v>43556</v>
      </c>
      <c r="DW1" s="38"/>
      <c r="DX1" s="37">
        <v>43586</v>
      </c>
      <c r="DY1" s="38"/>
      <c r="DZ1" s="37">
        <v>43617</v>
      </c>
      <c r="EA1" s="38"/>
    </row>
    <row r="2" spans="1:131" s="6" customFormat="1" ht="15.75" thickBot="1" x14ac:dyDescent="0.3">
      <c r="A2" s="40"/>
      <c r="B2" s="40"/>
      <c r="C2" s="42"/>
      <c r="D2" s="34"/>
      <c r="E2" s="36"/>
      <c r="F2" s="7" t="s">
        <v>1</v>
      </c>
      <c r="G2" s="7" t="s">
        <v>2</v>
      </c>
      <c r="H2" s="7" t="s">
        <v>1</v>
      </c>
      <c r="I2" s="7" t="s">
        <v>2</v>
      </c>
      <c r="J2" s="7" t="s">
        <v>1</v>
      </c>
      <c r="K2" s="7" t="s">
        <v>2</v>
      </c>
      <c r="L2" s="7" t="s">
        <v>1</v>
      </c>
      <c r="M2" s="8" t="s">
        <v>2</v>
      </c>
      <c r="N2" s="7" t="s">
        <v>1</v>
      </c>
      <c r="O2" s="8" t="s">
        <v>2</v>
      </c>
      <c r="P2" s="7" t="s">
        <v>1</v>
      </c>
      <c r="Q2" s="8" t="s">
        <v>2</v>
      </c>
      <c r="R2" s="7" t="s">
        <v>1</v>
      </c>
      <c r="S2" s="8" t="s">
        <v>2</v>
      </c>
      <c r="T2" s="7" t="s">
        <v>1</v>
      </c>
      <c r="U2" s="8" t="s">
        <v>2</v>
      </c>
      <c r="V2" s="7" t="s">
        <v>1</v>
      </c>
      <c r="W2" s="8" t="s">
        <v>2</v>
      </c>
      <c r="X2" s="7" t="s">
        <v>1</v>
      </c>
      <c r="Y2" s="8" t="s">
        <v>2</v>
      </c>
      <c r="Z2" s="7" t="s">
        <v>1</v>
      </c>
      <c r="AA2" s="8" t="s">
        <v>2</v>
      </c>
      <c r="AB2" s="7" t="s">
        <v>1</v>
      </c>
      <c r="AC2" s="8" t="s">
        <v>2</v>
      </c>
      <c r="AD2" s="7" t="s">
        <v>1</v>
      </c>
      <c r="AE2" s="7" t="s">
        <v>2</v>
      </c>
      <c r="AF2" s="9" t="s">
        <v>1</v>
      </c>
      <c r="AG2" s="8" t="s">
        <v>2</v>
      </c>
      <c r="AH2" s="9" t="s">
        <v>1</v>
      </c>
      <c r="AI2" s="8" t="s">
        <v>2</v>
      </c>
      <c r="AJ2" s="7" t="s">
        <v>1</v>
      </c>
      <c r="AK2" s="8" t="s">
        <v>2</v>
      </c>
      <c r="AL2" s="7" t="s">
        <v>1</v>
      </c>
      <c r="AM2" s="8" t="s">
        <v>2</v>
      </c>
      <c r="AN2" s="7" t="s">
        <v>1</v>
      </c>
      <c r="AO2" s="8" t="s">
        <v>2</v>
      </c>
      <c r="AP2" s="7" t="s">
        <v>1</v>
      </c>
      <c r="AQ2" s="8" t="s">
        <v>2</v>
      </c>
      <c r="AR2" s="7" t="s">
        <v>1</v>
      </c>
      <c r="AS2" s="8" t="s">
        <v>2</v>
      </c>
      <c r="AT2" s="7" t="s">
        <v>1</v>
      </c>
      <c r="AU2" s="8" t="s">
        <v>2</v>
      </c>
      <c r="AV2" s="7" t="s">
        <v>1</v>
      </c>
      <c r="AW2" s="8" t="s">
        <v>2</v>
      </c>
      <c r="AX2" s="7" t="s">
        <v>1</v>
      </c>
      <c r="AY2" s="8" t="s">
        <v>2</v>
      </c>
      <c r="AZ2" s="7" t="s">
        <v>1</v>
      </c>
      <c r="BA2" s="8" t="s">
        <v>2</v>
      </c>
      <c r="BB2" s="7" t="s">
        <v>1</v>
      </c>
      <c r="BC2" s="8" t="s">
        <v>2</v>
      </c>
      <c r="BD2" s="7" t="s">
        <v>1</v>
      </c>
      <c r="BE2" s="8" t="s">
        <v>2</v>
      </c>
      <c r="BF2" s="7" t="s">
        <v>1</v>
      </c>
      <c r="BG2" s="8" t="s">
        <v>2</v>
      </c>
      <c r="BH2" s="7" t="s">
        <v>1</v>
      </c>
      <c r="BI2" s="8" t="s">
        <v>2</v>
      </c>
      <c r="BJ2" s="7" t="s">
        <v>1</v>
      </c>
      <c r="BK2" s="8" t="s">
        <v>2</v>
      </c>
      <c r="BL2" s="7" t="s">
        <v>1</v>
      </c>
      <c r="BM2" s="8" t="s">
        <v>2</v>
      </c>
      <c r="BN2" s="7" t="s">
        <v>1</v>
      </c>
      <c r="BO2" s="8" t="s">
        <v>2</v>
      </c>
      <c r="BP2" s="7" t="s">
        <v>1</v>
      </c>
      <c r="BQ2" s="8" t="s">
        <v>2</v>
      </c>
      <c r="BR2" s="7" t="s">
        <v>1</v>
      </c>
      <c r="BS2" s="8" t="s">
        <v>2</v>
      </c>
      <c r="BT2" s="7" t="s">
        <v>1</v>
      </c>
      <c r="BU2" s="8" t="s">
        <v>2</v>
      </c>
      <c r="BV2" s="7" t="s">
        <v>1</v>
      </c>
      <c r="BW2" s="8" t="s">
        <v>2</v>
      </c>
      <c r="BX2" s="7" t="s">
        <v>1</v>
      </c>
      <c r="BY2" s="8" t="s">
        <v>2</v>
      </c>
      <c r="BZ2" s="7" t="s">
        <v>1</v>
      </c>
      <c r="CA2" s="8" t="s">
        <v>2</v>
      </c>
      <c r="CB2" s="7" t="s">
        <v>1</v>
      </c>
      <c r="CC2" s="8" t="s">
        <v>2</v>
      </c>
      <c r="CD2" s="7" t="s">
        <v>1</v>
      </c>
      <c r="CE2" s="10" t="s">
        <v>2</v>
      </c>
      <c r="CF2" s="7" t="s">
        <v>1</v>
      </c>
      <c r="CG2" s="8" t="s">
        <v>2</v>
      </c>
      <c r="CH2" s="7" t="s">
        <v>1</v>
      </c>
      <c r="CI2" s="8" t="s">
        <v>2</v>
      </c>
      <c r="CJ2" s="7" t="s">
        <v>1</v>
      </c>
      <c r="CK2" s="8" t="s">
        <v>2</v>
      </c>
      <c r="CL2" s="7" t="s">
        <v>1</v>
      </c>
      <c r="CM2" s="8" t="s">
        <v>2</v>
      </c>
      <c r="CN2" s="7" t="s">
        <v>1</v>
      </c>
      <c r="CO2" s="8" t="s">
        <v>2</v>
      </c>
      <c r="CP2" s="7" t="s">
        <v>1</v>
      </c>
      <c r="CQ2" s="8" t="s">
        <v>2</v>
      </c>
      <c r="CR2" s="7" t="s">
        <v>1</v>
      </c>
      <c r="CS2" s="8" t="s">
        <v>2</v>
      </c>
      <c r="CT2" s="7" t="s">
        <v>1</v>
      </c>
      <c r="CU2" s="8" t="s">
        <v>2</v>
      </c>
      <c r="CV2" s="7" t="s">
        <v>1</v>
      </c>
      <c r="CW2" s="8" t="s">
        <v>2</v>
      </c>
      <c r="CX2" s="11" t="s">
        <v>1</v>
      </c>
      <c r="CY2" s="12" t="s">
        <v>2</v>
      </c>
      <c r="CZ2" s="7" t="s">
        <v>1</v>
      </c>
      <c r="DA2" s="8" t="s">
        <v>2</v>
      </c>
      <c r="DB2" s="7" t="s">
        <v>1</v>
      </c>
      <c r="DC2" s="10" t="s">
        <v>2</v>
      </c>
      <c r="DD2" s="7" t="s">
        <v>1</v>
      </c>
      <c r="DE2" s="8" t="s">
        <v>2</v>
      </c>
      <c r="DF2" s="7" t="s">
        <v>1</v>
      </c>
      <c r="DG2" s="8" t="s">
        <v>2</v>
      </c>
      <c r="DH2" s="7" t="s">
        <v>1</v>
      </c>
      <c r="DI2" s="8" t="s">
        <v>2</v>
      </c>
      <c r="DJ2" s="7" t="s">
        <v>1</v>
      </c>
      <c r="DK2" s="8" t="s">
        <v>2</v>
      </c>
      <c r="DL2" s="7" t="s">
        <v>1</v>
      </c>
      <c r="DM2" s="8" t="s">
        <v>2</v>
      </c>
      <c r="DN2" s="7" t="s">
        <v>1</v>
      </c>
      <c r="DO2" s="8" t="s">
        <v>2</v>
      </c>
      <c r="DP2" s="7" t="s">
        <v>1</v>
      </c>
      <c r="DQ2" s="12" t="s">
        <v>2</v>
      </c>
      <c r="DR2" s="7" t="s">
        <v>1</v>
      </c>
      <c r="DS2" s="8" t="s">
        <v>2</v>
      </c>
      <c r="DT2" s="7" t="s">
        <v>1</v>
      </c>
      <c r="DU2" s="8" t="s">
        <v>2</v>
      </c>
      <c r="DV2" s="11" t="s">
        <v>1</v>
      </c>
      <c r="DW2" s="12" t="s">
        <v>2</v>
      </c>
      <c r="DX2" s="7" t="s">
        <v>1</v>
      </c>
      <c r="DY2" s="8" t="s">
        <v>2</v>
      </c>
      <c r="DZ2" s="7" t="s">
        <v>1</v>
      </c>
      <c r="EA2" s="10" t="s">
        <v>2</v>
      </c>
    </row>
    <row r="3" spans="1:131" x14ac:dyDescent="0.25">
      <c r="A3" s="1" t="s">
        <v>38</v>
      </c>
      <c r="D3" s="1" t="s">
        <v>24</v>
      </c>
      <c r="E3" s="1" t="s">
        <v>3</v>
      </c>
      <c r="F3" s="2">
        <v>176</v>
      </c>
      <c r="G3" s="2">
        <v>242400</v>
      </c>
      <c r="H3" s="2">
        <v>203</v>
      </c>
      <c r="I3" s="2">
        <v>276500</v>
      </c>
      <c r="J3" s="2">
        <v>210</v>
      </c>
      <c r="K3" s="2">
        <v>287200</v>
      </c>
      <c r="L3" s="2">
        <v>201</v>
      </c>
      <c r="M3" s="2">
        <v>295900</v>
      </c>
      <c r="N3" s="2">
        <v>190</v>
      </c>
      <c r="O3" s="2">
        <v>296800</v>
      </c>
      <c r="P3" s="2">
        <v>181</v>
      </c>
      <c r="Q3" s="2">
        <v>288050</v>
      </c>
      <c r="R3" s="2">
        <v>146</v>
      </c>
      <c r="S3" s="2">
        <v>249000</v>
      </c>
      <c r="T3" s="2">
        <v>139</v>
      </c>
      <c r="U3" s="2">
        <v>227300</v>
      </c>
      <c r="V3" s="2">
        <v>146</v>
      </c>
      <c r="W3" s="2">
        <v>222750</v>
      </c>
      <c r="X3" s="2">
        <v>157</v>
      </c>
      <c r="Y3" s="2">
        <v>243400</v>
      </c>
      <c r="Z3" s="2">
        <v>184</v>
      </c>
      <c r="AA3" s="2">
        <v>295000</v>
      </c>
      <c r="AB3" s="2">
        <v>206</v>
      </c>
      <c r="AC3" s="2">
        <v>346500</v>
      </c>
      <c r="AD3" s="2">
        <v>122</v>
      </c>
      <c r="AE3" s="2">
        <f>216300+19635</f>
        <v>235935</v>
      </c>
      <c r="AF3" s="2">
        <v>164</v>
      </c>
      <c r="AG3" s="2">
        <f>284150+15015</f>
        <v>299165</v>
      </c>
      <c r="AH3" s="2">
        <v>184</v>
      </c>
      <c r="AI3" s="2">
        <f>309200+27555</f>
        <v>336755</v>
      </c>
      <c r="AJ3" s="2">
        <v>187</v>
      </c>
      <c r="AK3" s="2">
        <f>306700+34650</f>
        <v>341350</v>
      </c>
      <c r="AL3" s="2">
        <v>200</v>
      </c>
      <c r="AM3" s="2">
        <f>290100+33825</f>
        <v>323925</v>
      </c>
      <c r="AN3" s="2">
        <v>171</v>
      </c>
      <c r="AO3" s="2">
        <f>236200+19800</f>
        <v>256000</v>
      </c>
      <c r="AP3" s="2">
        <v>164</v>
      </c>
      <c r="AQ3" s="2">
        <v>254915</v>
      </c>
      <c r="AR3" s="2">
        <v>123</v>
      </c>
      <c r="AS3" s="2">
        <v>194710</v>
      </c>
      <c r="AT3" s="2">
        <v>157</v>
      </c>
      <c r="AU3" s="2">
        <v>258820</v>
      </c>
      <c r="AV3" s="2">
        <v>16</v>
      </c>
      <c r="AW3" s="2">
        <v>21720</v>
      </c>
      <c r="AX3" s="2">
        <v>75</v>
      </c>
      <c r="AY3" s="2">
        <v>123720</v>
      </c>
      <c r="AZ3" s="5">
        <v>56</v>
      </c>
      <c r="BA3" s="5">
        <v>91260</v>
      </c>
      <c r="BB3" s="5">
        <v>47</v>
      </c>
      <c r="BC3" s="5">
        <v>68920</v>
      </c>
      <c r="BD3" s="5">
        <v>51</v>
      </c>
      <c r="BE3" s="5">
        <v>75800</v>
      </c>
      <c r="BF3" s="5">
        <v>76</v>
      </c>
      <c r="BG3" s="5">
        <v>113300</v>
      </c>
      <c r="BH3" s="5">
        <v>59</v>
      </c>
      <c r="BI3" s="5">
        <v>94500</v>
      </c>
      <c r="BJ3" s="5">
        <v>78</v>
      </c>
      <c r="BK3" s="5">
        <v>123180</v>
      </c>
      <c r="BL3" s="5">
        <v>90</v>
      </c>
      <c r="BM3" s="5">
        <v>158600</v>
      </c>
      <c r="BN3" s="5">
        <v>56</v>
      </c>
      <c r="BO3" s="5">
        <v>93000</v>
      </c>
      <c r="BP3" s="5">
        <v>77</v>
      </c>
      <c r="BQ3" s="5">
        <v>132700</v>
      </c>
      <c r="BR3" s="5">
        <v>79</v>
      </c>
      <c r="BS3" s="5">
        <v>129800</v>
      </c>
      <c r="BT3" s="5">
        <v>90</v>
      </c>
      <c r="BU3" s="5">
        <v>149100</v>
      </c>
      <c r="BV3" s="5">
        <v>8</v>
      </c>
      <c r="BW3" s="5">
        <v>2800</v>
      </c>
      <c r="BX3" s="5">
        <f>148+212</f>
        <v>360</v>
      </c>
      <c r="BY3" s="5">
        <f>308300+441240</f>
        <v>749540</v>
      </c>
      <c r="BZ3" s="1">
        <v>208</v>
      </c>
      <c r="CA3" s="2">
        <v>345800</v>
      </c>
      <c r="CB3" s="1">
        <v>243</v>
      </c>
      <c r="CC3" s="1">
        <v>415300</v>
      </c>
      <c r="CD3" s="1">
        <v>257</v>
      </c>
      <c r="CE3" s="3">
        <v>435500</v>
      </c>
      <c r="CF3" s="1">
        <v>270</v>
      </c>
      <c r="CG3" s="1">
        <v>444300</v>
      </c>
      <c r="CH3" s="1">
        <v>276</v>
      </c>
      <c r="CI3" s="1">
        <v>452800</v>
      </c>
      <c r="CJ3" s="1">
        <v>281</v>
      </c>
      <c r="CK3" s="1">
        <v>458400</v>
      </c>
      <c r="CL3" s="1">
        <v>225</v>
      </c>
      <c r="CM3" s="1">
        <v>389500</v>
      </c>
      <c r="CN3" s="1">
        <v>201</v>
      </c>
      <c r="CO3" s="1">
        <v>356600</v>
      </c>
      <c r="CP3" s="1">
        <v>203</v>
      </c>
      <c r="CQ3" s="1">
        <v>357900</v>
      </c>
      <c r="CR3" s="1">
        <v>165</v>
      </c>
      <c r="CS3" s="1">
        <v>289800</v>
      </c>
      <c r="CX3" s="13">
        <v>0</v>
      </c>
      <c r="CY3" s="13">
        <v>0</v>
      </c>
      <c r="CZ3" s="13">
        <v>0</v>
      </c>
      <c r="DA3" s="13">
        <v>0</v>
      </c>
      <c r="DB3" s="13">
        <v>0</v>
      </c>
      <c r="DC3" s="13">
        <v>0</v>
      </c>
      <c r="DD3" s="13">
        <v>0</v>
      </c>
      <c r="DE3" s="13">
        <v>0</v>
      </c>
      <c r="DF3" s="13">
        <v>0</v>
      </c>
      <c r="DG3" s="13">
        <v>0</v>
      </c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</row>
    <row r="4" spans="1:131" x14ac:dyDescent="0.25">
      <c r="A4" s="1" t="s">
        <v>39</v>
      </c>
      <c r="D4" s="1" t="s">
        <v>24</v>
      </c>
      <c r="E4" s="1" t="s">
        <v>3</v>
      </c>
      <c r="F4" s="2">
        <v>348</v>
      </c>
      <c r="G4" s="2">
        <v>536200</v>
      </c>
      <c r="H4" s="2">
        <v>410</v>
      </c>
      <c r="I4" s="2">
        <v>627300</v>
      </c>
      <c r="J4" s="2">
        <v>436</v>
      </c>
      <c r="K4" s="2">
        <v>649400</v>
      </c>
      <c r="L4" s="2">
        <v>372</v>
      </c>
      <c r="M4" s="2">
        <v>555900</v>
      </c>
      <c r="N4" s="2">
        <v>373</v>
      </c>
      <c r="O4" s="2">
        <v>616900</v>
      </c>
      <c r="P4" s="2">
        <v>448</v>
      </c>
      <c r="Q4" s="2">
        <v>698500</v>
      </c>
      <c r="R4" s="2">
        <v>329</v>
      </c>
      <c r="S4" s="2">
        <v>504800</v>
      </c>
      <c r="T4" s="2">
        <v>486</v>
      </c>
      <c r="U4" s="2">
        <v>721600</v>
      </c>
      <c r="V4" s="2">
        <v>400.36</v>
      </c>
      <c r="W4" s="2">
        <v>598400</v>
      </c>
      <c r="X4" s="2">
        <v>471.4</v>
      </c>
      <c r="Y4" s="2">
        <v>717400</v>
      </c>
      <c r="Z4" s="2">
        <v>561</v>
      </c>
      <c r="AA4" s="2">
        <v>733000</v>
      </c>
      <c r="AB4" s="2">
        <v>270</v>
      </c>
      <c r="AC4" s="2">
        <v>437500</v>
      </c>
      <c r="AD4" s="2">
        <v>433</v>
      </c>
      <c r="AE4" s="2">
        <v>706300</v>
      </c>
      <c r="AF4" s="2">
        <v>523</v>
      </c>
      <c r="AG4" s="2">
        <v>868500</v>
      </c>
      <c r="AH4" s="2">
        <v>547</v>
      </c>
      <c r="AI4" s="2">
        <v>929700</v>
      </c>
      <c r="AJ4" s="2">
        <v>538</v>
      </c>
      <c r="AK4" s="2">
        <v>839800</v>
      </c>
      <c r="AL4" s="2">
        <v>469</v>
      </c>
      <c r="AM4" s="2">
        <v>667900</v>
      </c>
      <c r="AN4" s="2">
        <f>441+2</f>
        <v>443</v>
      </c>
      <c r="AO4" s="2">
        <f>645100+2200</f>
        <v>647300</v>
      </c>
      <c r="AP4" s="2">
        <v>358</v>
      </c>
      <c r="AQ4" s="2">
        <v>524900</v>
      </c>
      <c r="AR4" s="2">
        <v>313</v>
      </c>
      <c r="AS4" s="2">
        <v>429800</v>
      </c>
      <c r="AT4" s="2">
        <v>314</v>
      </c>
      <c r="AU4" s="2">
        <v>457900</v>
      </c>
      <c r="AV4" s="2">
        <v>284</v>
      </c>
      <c r="AW4" s="2">
        <v>430000</v>
      </c>
      <c r="AX4" s="2">
        <v>352</v>
      </c>
      <c r="AY4" s="2">
        <v>489300</v>
      </c>
      <c r="AZ4" s="5">
        <v>380</v>
      </c>
      <c r="BA4" s="5">
        <v>544300</v>
      </c>
      <c r="BB4" s="5">
        <v>295</v>
      </c>
      <c r="BC4" s="5">
        <v>443300</v>
      </c>
      <c r="BD4" s="5">
        <v>393</v>
      </c>
      <c r="BE4" s="5">
        <v>547700</v>
      </c>
      <c r="BF4" s="5">
        <v>440</v>
      </c>
      <c r="BG4" s="5">
        <v>669000</v>
      </c>
      <c r="BH4" s="5">
        <v>395</v>
      </c>
      <c r="BI4" s="5">
        <v>553200</v>
      </c>
      <c r="BJ4" s="5">
        <v>408</v>
      </c>
      <c r="BK4" s="5">
        <v>576800</v>
      </c>
      <c r="BL4" s="5">
        <v>414</v>
      </c>
      <c r="BM4" s="5">
        <v>627800</v>
      </c>
      <c r="BN4" s="5">
        <v>388</v>
      </c>
      <c r="BO4" s="5">
        <v>572500</v>
      </c>
      <c r="BP4" s="5">
        <v>408</v>
      </c>
      <c r="BQ4" s="5">
        <v>598300</v>
      </c>
      <c r="BR4" s="5">
        <v>360</v>
      </c>
      <c r="BS4" s="5">
        <v>501400</v>
      </c>
      <c r="BT4" s="5">
        <v>434</v>
      </c>
      <c r="BU4" s="5">
        <v>636700</v>
      </c>
      <c r="BV4" s="5">
        <v>391</v>
      </c>
      <c r="BW4" s="5">
        <v>576700</v>
      </c>
      <c r="BX4" s="5">
        <v>442</v>
      </c>
      <c r="BY4" s="5">
        <v>667000</v>
      </c>
      <c r="BZ4" s="1">
        <v>599</v>
      </c>
      <c r="CA4" s="2">
        <v>867700</v>
      </c>
      <c r="CB4" s="1">
        <v>650</v>
      </c>
      <c r="CC4" s="1">
        <v>1003500</v>
      </c>
      <c r="CD4" s="1">
        <v>714</v>
      </c>
      <c r="CE4" s="3">
        <v>1040400</v>
      </c>
      <c r="CF4" s="1">
        <v>663</v>
      </c>
      <c r="CG4" s="1">
        <v>976000</v>
      </c>
      <c r="CH4" s="1">
        <v>617</v>
      </c>
      <c r="CI4" s="1">
        <v>870000</v>
      </c>
      <c r="CJ4">
        <v>625</v>
      </c>
      <c r="CK4" s="1">
        <v>961000</v>
      </c>
      <c r="CL4">
        <f>384+145</f>
        <v>529</v>
      </c>
      <c r="CM4">
        <v>807620</v>
      </c>
      <c r="CN4" s="1">
        <f>517+146</f>
        <v>663</v>
      </c>
      <c r="CO4" s="14">
        <v>1030000</v>
      </c>
      <c r="CP4" s="1">
        <f>501+149</f>
        <v>650</v>
      </c>
      <c r="CQ4" s="1">
        <v>1001580</v>
      </c>
      <c r="CR4" s="1">
        <v>697</v>
      </c>
      <c r="CS4" s="1">
        <v>1056300</v>
      </c>
      <c r="CT4" s="1">
        <f>493+129</f>
        <v>622</v>
      </c>
      <c r="CU4" s="1">
        <v>898120</v>
      </c>
      <c r="CV4" s="1">
        <v>546</v>
      </c>
      <c r="CW4" s="1">
        <v>849360</v>
      </c>
      <c r="CX4" s="13">
        <v>466</v>
      </c>
      <c r="CY4" s="13">
        <v>779560</v>
      </c>
      <c r="CZ4" s="13">
        <v>569</v>
      </c>
      <c r="DA4" s="13">
        <v>917220</v>
      </c>
      <c r="DB4" s="13">
        <v>636</v>
      </c>
      <c r="DC4" s="13">
        <v>1084620</v>
      </c>
      <c r="DD4" s="13">
        <v>557</v>
      </c>
      <c r="DE4" s="13">
        <v>931140</v>
      </c>
      <c r="DF4" s="13">
        <v>438</v>
      </c>
      <c r="DG4" s="13">
        <v>664440</v>
      </c>
      <c r="DH4" s="13">
        <v>556</v>
      </c>
      <c r="DI4" s="13">
        <v>941140</v>
      </c>
      <c r="DJ4" s="13">
        <v>571</v>
      </c>
      <c r="DK4" s="13">
        <v>911860</v>
      </c>
      <c r="DL4" s="13">
        <v>458</v>
      </c>
      <c r="DM4" s="13">
        <f>756300+21000</f>
        <v>777300</v>
      </c>
      <c r="DN4" s="13">
        <f>475-2</f>
        <v>473</v>
      </c>
      <c r="DO4" s="13">
        <f>756200+21040</f>
        <v>777240</v>
      </c>
      <c r="DP4" s="13">
        <f>541-1</f>
        <v>540</v>
      </c>
      <c r="DQ4" s="13">
        <f>896800+23680</f>
        <v>920480</v>
      </c>
      <c r="DR4" s="13">
        <v>501</v>
      </c>
      <c r="DS4" s="13">
        <f>810600+19400</f>
        <v>830000</v>
      </c>
      <c r="DT4" s="13">
        <v>552</v>
      </c>
      <c r="DU4" s="13">
        <f>901800+22860</f>
        <v>924660</v>
      </c>
      <c r="DV4" s="1">
        <f>553-1</f>
        <v>552</v>
      </c>
      <c r="DW4" s="1">
        <v>910940</v>
      </c>
      <c r="DX4" s="1">
        <f>618-1</f>
        <v>617</v>
      </c>
      <c r="DY4" s="1">
        <v>1007360</v>
      </c>
      <c r="DZ4" s="1">
        <f>540-1</f>
        <v>539</v>
      </c>
      <c r="EA4" s="1">
        <v>957240</v>
      </c>
    </row>
    <row r="5" spans="1:131" x14ac:dyDescent="0.25">
      <c r="A5" s="1" t="s">
        <v>40</v>
      </c>
      <c r="D5" s="1" t="s">
        <v>24</v>
      </c>
      <c r="E5" s="1" t="s">
        <v>3</v>
      </c>
      <c r="F5" s="2">
        <v>238</v>
      </c>
      <c r="G5" s="2">
        <v>487100</v>
      </c>
      <c r="H5" s="2">
        <v>256</v>
      </c>
      <c r="I5" s="2">
        <v>589900</v>
      </c>
      <c r="J5" s="2">
        <v>173</v>
      </c>
      <c r="K5" s="2">
        <v>382400</v>
      </c>
      <c r="L5" s="2">
        <v>227</v>
      </c>
      <c r="M5" s="2">
        <v>453100</v>
      </c>
      <c r="N5" s="2">
        <v>195</v>
      </c>
      <c r="O5" s="2">
        <v>395900</v>
      </c>
      <c r="P5" s="2">
        <v>199</v>
      </c>
      <c r="Q5" s="2">
        <v>381600</v>
      </c>
      <c r="R5" s="2">
        <v>164</v>
      </c>
      <c r="S5" s="2">
        <v>354100</v>
      </c>
      <c r="T5" s="2">
        <v>220</v>
      </c>
      <c r="U5" s="2">
        <v>468000</v>
      </c>
      <c r="V5" s="2">
        <v>208</v>
      </c>
      <c r="W5" s="2">
        <v>457120</v>
      </c>
      <c r="X5" s="2">
        <v>192.36448598130841</v>
      </c>
      <c r="Y5" s="2">
        <v>375400</v>
      </c>
      <c r="Z5" s="2">
        <v>249</v>
      </c>
      <c r="AA5" s="2">
        <v>358500</v>
      </c>
      <c r="AB5" s="2">
        <v>261.52069425901203</v>
      </c>
      <c r="AC5" s="2">
        <v>392500</v>
      </c>
      <c r="AD5" s="2">
        <v>207</v>
      </c>
      <c r="AE5" s="2">
        <v>468100</v>
      </c>
      <c r="AF5" s="2">
        <v>201</v>
      </c>
      <c r="AG5" s="2">
        <v>481240</v>
      </c>
      <c r="AH5" s="2">
        <v>215</v>
      </c>
      <c r="AI5" s="2">
        <v>457120</v>
      </c>
      <c r="AJ5" s="2">
        <v>197</v>
      </c>
      <c r="AK5" s="2">
        <v>356400</v>
      </c>
      <c r="AL5" s="2">
        <v>134</v>
      </c>
      <c r="AM5" s="2">
        <v>258900</v>
      </c>
      <c r="AN5" s="2">
        <v>165</v>
      </c>
      <c r="AO5" s="2">
        <v>338920</v>
      </c>
      <c r="AP5" s="2">
        <v>280</v>
      </c>
      <c r="AQ5" s="2">
        <v>550440</v>
      </c>
      <c r="AR5" s="2">
        <v>203</v>
      </c>
      <c r="AS5" s="2">
        <v>445020</v>
      </c>
      <c r="AT5" s="2">
        <v>282</v>
      </c>
      <c r="AU5" s="2">
        <v>678400</v>
      </c>
      <c r="AV5" s="2">
        <v>264</v>
      </c>
      <c r="AW5" s="2">
        <v>545900</v>
      </c>
      <c r="AX5" s="2">
        <v>254</v>
      </c>
      <c r="AY5" s="2">
        <v>559800</v>
      </c>
      <c r="AZ5" s="5">
        <v>330</v>
      </c>
      <c r="BA5" s="5">
        <v>811400</v>
      </c>
      <c r="BB5" s="5">
        <f>334+74</f>
        <v>408</v>
      </c>
      <c r="BC5" s="5">
        <f>798300+177100+250000</f>
        <v>1225400</v>
      </c>
      <c r="BD5" s="5">
        <f>333+70</f>
        <v>403</v>
      </c>
      <c r="BE5" s="5">
        <f>791200+164700+250000</f>
        <v>1205900</v>
      </c>
      <c r="BF5" s="5">
        <v>327</v>
      </c>
      <c r="BG5" s="5">
        <f>735100+281000</f>
        <v>1016100</v>
      </c>
      <c r="BH5" s="5">
        <v>328</v>
      </c>
      <c r="BI5" s="5">
        <f>742400+219000</f>
        <v>961400</v>
      </c>
      <c r="BJ5" s="5">
        <v>217</v>
      </c>
      <c r="BK5" s="5">
        <v>451800</v>
      </c>
      <c r="BL5" s="5">
        <v>158</v>
      </c>
      <c r="BM5" s="5">
        <v>316100</v>
      </c>
      <c r="BN5" s="5">
        <v>232</v>
      </c>
      <c r="BO5" s="5">
        <v>539800</v>
      </c>
      <c r="BP5" s="5">
        <v>373</v>
      </c>
      <c r="BQ5" s="5">
        <v>956100</v>
      </c>
      <c r="BR5" s="5">
        <v>306</v>
      </c>
      <c r="BS5" s="5">
        <v>732500</v>
      </c>
      <c r="BT5" s="5">
        <v>312</v>
      </c>
      <c r="BU5" s="5">
        <v>826800</v>
      </c>
      <c r="BV5" s="5">
        <v>280</v>
      </c>
      <c r="BW5" s="5">
        <v>661400</v>
      </c>
      <c r="BX5" s="5">
        <v>298</v>
      </c>
      <c r="BY5" s="5">
        <v>679000</v>
      </c>
      <c r="BZ5" s="1">
        <v>461</v>
      </c>
      <c r="CA5" s="2">
        <v>1172200</v>
      </c>
      <c r="CB5" s="1">
        <v>441</v>
      </c>
      <c r="CC5" s="1">
        <v>1132100</v>
      </c>
      <c r="CD5" s="1">
        <v>262</v>
      </c>
      <c r="CE5" s="3">
        <v>717300</v>
      </c>
      <c r="CF5" s="1">
        <v>243</v>
      </c>
      <c r="CG5" s="1">
        <v>663200</v>
      </c>
      <c r="CH5" s="1">
        <v>304</v>
      </c>
      <c r="CI5" s="1">
        <v>756700</v>
      </c>
      <c r="CJ5">
        <v>300</v>
      </c>
      <c r="CK5" s="1">
        <v>786800</v>
      </c>
      <c r="CL5">
        <f>138+155</f>
        <v>293</v>
      </c>
      <c r="CM5">
        <v>742200</v>
      </c>
      <c r="CN5" s="1">
        <f>183+165</f>
        <v>348</v>
      </c>
      <c r="CO5" s="15">
        <v>882000</v>
      </c>
      <c r="CP5" s="1">
        <v>320</v>
      </c>
      <c r="CQ5" s="1">
        <v>807000</v>
      </c>
      <c r="CR5" s="1">
        <f>5+143+168</f>
        <v>316</v>
      </c>
      <c r="CS5" s="1">
        <v>849200</v>
      </c>
      <c r="CT5" s="1">
        <f>148+87</f>
        <v>235</v>
      </c>
      <c r="CU5" s="1">
        <v>590200</v>
      </c>
      <c r="CV5" s="1">
        <v>167</v>
      </c>
      <c r="CW5" s="1">
        <v>368100</v>
      </c>
      <c r="CX5" s="13">
        <v>131</v>
      </c>
      <c r="CY5" s="13">
        <v>331700</v>
      </c>
      <c r="CZ5" s="13">
        <v>211</v>
      </c>
      <c r="DA5" s="13">
        <v>458000</v>
      </c>
      <c r="DB5" s="13">
        <v>145</v>
      </c>
      <c r="DC5" s="13">
        <v>343400</v>
      </c>
      <c r="DD5" s="13">
        <v>154</v>
      </c>
      <c r="DE5" s="13">
        <v>356000</v>
      </c>
      <c r="DF5" s="13">
        <v>176</v>
      </c>
      <c r="DG5" s="13">
        <v>368100</v>
      </c>
      <c r="DH5" s="13">
        <v>138</v>
      </c>
      <c r="DI5" s="13">
        <v>316900</v>
      </c>
      <c r="DJ5" s="13">
        <f>158+10+1</f>
        <v>169</v>
      </c>
      <c r="DK5" s="13">
        <v>386100</v>
      </c>
      <c r="DL5" s="13">
        <f>120+7</f>
        <v>127</v>
      </c>
      <c r="DM5" s="13">
        <f>277200+14100</f>
        <v>291300</v>
      </c>
      <c r="DN5" s="13">
        <f>144+8</f>
        <v>152</v>
      </c>
      <c r="DO5" s="13">
        <f>338300+29700</f>
        <v>368000</v>
      </c>
      <c r="DP5" s="13">
        <f>137-1+11</f>
        <v>147</v>
      </c>
      <c r="DQ5" s="13">
        <f>266900+33000</f>
        <v>299900</v>
      </c>
      <c r="DR5" s="13">
        <f>118-1+23</f>
        <v>140</v>
      </c>
      <c r="DS5" s="13">
        <f>256100+74500</f>
        <v>330600</v>
      </c>
      <c r="DT5" s="13">
        <f>110+16</f>
        <v>126</v>
      </c>
      <c r="DU5" s="13">
        <f>237900+45800</f>
        <v>283700</v>
      </c>
      <c r="DV5" s="1">
        <f>104+15</f>
        <v>119</v>
      </c>
      <c r="DW5" s="1">
        <v>257200</v>
      </c>
      <c r="DX5" s="1">
        <f>130+20</f>
        <v>150</v>
      </c>
      <c r="DY5" s="1">
        <v>361500</v>
      </c>
      <c r="DZ5" s="1">
        <f>10+96-4</f>
        <v>102</v>
      </c>
      <c r="EA5" s="1">
        <v>217300</v>
      </c>
    </row>
    <row r="6" spans="1:131" x14ac:dyDescent="0.25">
      <c r="A6" s="1" t="s">
        <v>41</v>
      </c>
      <c r="D6" s="1" t="s">
        <v>24</v>
      </c>
      <c r="E6" s="1" t="s">
        <v>3</v>
      </c>
      <c r="F6" s="2">
        <v>684</v>
      </c>
      <c r="G6" s="2">
        <v>1159100</v>
      </c>
      <c r="H6" s="2">
        <v>657</v>
      </c>
      <c r="I6" s="2">
        <v>1120300</v>
      </c>
      <c r="J6" s="2">
        <v>700</v>
      </c>
      <c r="K6" s="2">
        <v>1169100</v>
      </c>
      <c r="L6" s="2">
        <v>703</v>
      </c>
      <c r="M6" s="2">
        <v>1168800</v>
      </c>
      <c r="N6" s="2">
        <v>692</v>
      </c>
      <c r="O6" s="2">
        <v>1124410</v>
      </c>
      <c r="P6" s="2">
        <v>838</v>
      </c>
      <c r="Q6" s="2">
        <v>1352200</v>
      </c>
      <c r="R6" s="2">
        <v>745</v>
      </c>
      <c r="S6" s="2">
        <v>1233662</v>
      </c>
      <c r="T6" s="2">
        <v>841</v>
      </c>
      <c r="U6" s="2">
        <v>1406363</v>
      </c>
      <c r="V6" s="2">
        <v>898.24</v>
      </c>
      <c r="W6" s="2">
        <v>1499500</v>
      </c>
      <c r="X6" s="2">
        <v>841.6</v>
      </c>
      <c r="Y6" s="2">
        <v>1432740</v>
      </c>
      <c r="Z6" s="2">
        <v>824</v>
      </c>
      <c r="AA6" s="2">
        <v>1408100</v>
      </c>
      <c r="AB6" s="2">
        <v>883</v>
      </c>
      <c r="AC6" s="2">
        <v>1512020</v>
      </c>
      <c r="AD6" s="2">
        <v>1289</v>
      </c>
      <c r="AE6" s="2">
        <v>1516500</v>
      </c>
      <c r="AF6" s="2">
        <v>866</v>
      </c>
      <c r="AG6" s="2">
        <v>1429540</v>
      </c>
      <c r="AH6" s="2">
        <v>844</v>
      </c>
      <c r="AI6" s="2">
        <v>1496600</v>
      </c>
      <c r="AJ6" s="2">
        <v>992</v>
      </c>
      <c r="AK6" s="2">
        <v>1612300</v>
      </c>
      <c r="AL6" s="2">
        <v>985</v>
      </c>
      <c r="AM6" s="2">
        <v>1585900</v>
      </c>
      <c r="AN6" s="2">
        <v>960</v>
      </c>
      <c r="AO6" s="2">
        <v>1501200</v>
      </c>
      <c r="AP6" s="2">
        <v>936</v>
      </c>
      <c r="AQ6" s="2">
        <v>1449600</v>
      </c>
      <c r="AR6" s="2">
        <v>785</v>
      </c>
      <c r="AS6" s="2">
        <v>1359190</v>
      </c>
      <c r="AT6" s="2">
        <v>921</v>
      </c>
      <c r="AU6" s="2">
        <v>1660648</v>
      </c>
      <c r="AV6" s="2">
        <v>934</v>
      </c>
      <c r="AW6" s="2">
        <v>1651870</v>
      </c>
      <c r="AX6" s="2">
        <v>1213</v>
      </c>
      <c r="AY6" s="2">
        <v>2193840</v>
      </c>
      <c r="AZ6" s="5">
        <v>1188</v>
      </c>
      <c r="BA6" s="5">
        <v>2189088</v>
      </c>
      <c r="BB6" s="5">
        <f>1024+157</f>
        <v>1181</v>
      </c>
      <c r="BC6" s="5">
        <f>1879746+229680+250000</f>
        <v>2359426</v>
      </c>
      <c r="BD6" s="5">
        <f>948+182</f>
        <v>1130</v>
      </c>
      <c r="BE6" s="5">
        <f>1806706+244860+250000</f>
        <v>2301566</v>
      </c>
      <c r="BF6" s="5">
        <v>1097</v>
      </c>
      <c r="BG6" s="5">
        <f>1944030+257500</f>
        <v>2201530</v>
      </c>
      <c r="BH6" s="5">
        <v>990</v>
      </c>
      <c r="BI6" s="5">
        <f>1856140+242500</f>
        <v>2098640</v>
      </c>
      <c r="BJ6" s="5">
        <v>1135</v>
      </c>
      <c r="BK6" s="5">
        <f>1647888+411972</f>
        <v>2059860</v>
      </c>
      <c r="BL6" s="5">
        <v>1064</v>
      </c>
      <c r="BM6" s="5">
        <f>1526272+381568</f>
        <v>1907840</v>
      </c>
      <c r="BN6" s="5">
        <v>969</v>
      </c>
      <c r="BO6" s="5">
        <v>1775180</v>
      </c>
      <c r="BP6" s="5">
        <v>996</v>
      </c>
      <c r="BQ6" s="5">
        <v>1832140</v>
      </c>
      <c r="BR6" s="5">
        <v>1225</v>
      </c>
      <c r="BS6" s="5">
        <v>2273150</v>
      </c>
      <c r="BT6" s="5">
        <v>1205</v>
      </c>
      <c r="BU6" s="5">
        <v>2242350</v>
      </c>
      <c r="BV6" s="5">
        <v>1000</v>
      </c>
      <c r="BW6" s="5">
        <v>1853201</v>
      </c>
      <c r="BX6" s="5">
        <v>1001</v>
      </c>
      <c r="BY6" s="5">
        <v>1839530</v>
      </c>
      <c r="BZ6" s="1">
        <v>1164</v>
      </c>
      <c r="CA6" s="2">
        <v>2334225</v>
      </c>
      <c r="CB6" s="1">
        <v>963</v>
      </c>
      <c r="CC6" s="1">
        <v>1775580</v>
      </c>
      <c r="CD6" s="1">
        <v>1048</v>
      </c>
      <c r="CE6" s="3">
        <v>1989350</v>
      </c>
      <c r="CF6" s="1">
        <v>1057</v>
      </c>
      <c r="CG6" s="1">
        <v>2109426</v>
      </c>
      <c r="CH6" s="1">
        <v>1034</v>
      </c>
      <c r="CI6" s="1">
        <v>2061070</v>
      </c>
      <c r="CJ6">
        <v>1150</v>
      </c>
      <c r="CK6" s="16">
        <v>2203740</v>
      </c>
      <c r="CL6">
        <f>973+92</f>
        <v>1065</v>
      </c>
      <c r="CM6">
        <v>2127637</v>
      </c>
      <c r="CN6" s="1">
        <f>1100+100</f>
        <v>1200</v>
      </c>
      <c r="CO6" s="15">
        <f>438093+1953452</f>
        <v>2391545</v>
      </c>
      <c r="CP6" s="1">
        <f>1034+101</f>
        <v>1135</v>
      </c>
      <c r="CQ6" s="1">
        <f>1895672+422520</f>
        <v>2318192</v>
      </c>
      <c r="CR6" s="1">
        <f>1143+108</f>
        <v>1251</v>
      </c>
      <c r="CS6" s="1">
        <f>2051673+460793</f>
        <v>2512466</v>
      </c>
      <c r="CT6" s="1">
        <f>970+74</f>
        <v>1044</v>
      </c>
      <c r="CU6" s="1">
        <f>1672164+377916</f>
        <v>2050080</v>
      </c>
      <c r="CV6" s="1">
        <v>1042</v>
      </c>
      <c r="CW6" s="1">
        <f>1659962+414990</f>
        <v>2074952</v>
      </c>
      <c r="CX6" s="13">
        <v>900</v>
      </c>
      <c r="CY6" s="13">
        <v>1767810</v>
      </c>
      <c r="CZ6" s="13">
        <v>928</v>
      </c>
      <c r="DA6" s="13">
        <v>1819760</v>
      </c>
      <c r="DB6" s="13">
        <v>850</v>
      </c>
      <c r="DC6" s="13">
        <v>1655610</v>
      </c>
      <c r="DD6" s="13">
        <v>1116</v>
      </c>
      <c r="DE6" s="13">
        <v>2264680</v>
      </c>
      <c r="DF6" s="13">
        <v>1215</v>
      </c>
      <c r="DG6" s="13">
        <v>2382050</v>
      </c>
      <c r="DH6" s="13">
        <v>1071</v>
      </c>
      <c r="DI6" s="13">
        <v>2090770</v>
      </c>
      <c r="DJ6" s="13">
        <v>1177</v>
      </c>
      <c r="DK6" s="13">
        <v>2251260</v>
      </c>
      <c r="DL6" s="13">
        <f>1006-20</f>
        <v>986</v>
      </c>
      <c r="DM6" s="13">
        <v>1875750</v>
      </c>
      <c r="DN6" s="13">
        <f>1104-4</f>
        <v>1100</v>
      </c>
      <c r="DO6" s="13">
        <v>2154930</v>
      </c>
      <c r="DP6" s="13">
        <f>1131-33</f>
        <v>1098</v>
      </c>
      <c r="DQ6" s="13">
        <v>2117588</v>
      </c>
      <c r="DR6" s="13">
        <f>926-25</f>
        <v>901</v>
      </c>
      <c r="DS6" s="13">
        <v>1719410</v>
      </c>
      <c r="DT6" s="13">
        <f>1099-4</f>
        <v>1095</v>
      </c>
      <c r="DU6" s="13">
        <v>2100670</v>
      </c>
      <c r="DV6" s="1">
        <f>960-4</f>
        <v>956</v>
      </c>
      <c r="DW6" s="1">
        <v>1862008</v>
      </c>
      <c r="DX6" s="1">
        <f>943-15</f>
        <v>928</v>
      </c>
      <c r="DY6" s="1">
        <v>1880375</v>
      </c>
      <c r="DZ6" s="1">
        <f>950-25</f>
        <v>925</v>
      </c>
      <c r="EA6" s="1">
        <v>1816210</v>
      </c>
    </row>
    <row r="7" spans="1:131" x14ac:dyDescent="0.25">
      <c r="A7" s="1" t="s">
        <v>42</v>
      </c>
      <c r="D7" s="1" t="s">
        <v>24</v>
      </c>
      <c r="E7" s="1" t="s">
        <v>3</v>
      </c>
      <c r="F7" s="2">
        <v>215</v>
      </c>
      <c r="G7" s="2">
        <v>427900</v>
      </c>
      <c r="H7" s="2">
        <v>180</v>
      </c>
      <c r="I7" s="2">
        <v>367100</v>
      </c>
      <c r="J7" s="2">
        <v>242</v>
      </c>
      <c r="K7" s="2">
        <v>473200</v>
      </c>
      <c r="L7" s="2">
        <v>239</v>
      </c>
      <c r="M7" s="2">
        <v>478100</v>
      </c>
      <c r="N7" s="2">
        <v>277</v>
      </c>
      <c r="O7" s="2">
        <v>538000</v>
      </c>
      <c r="P7" s="2">
        <v>277</v>
      </c>
      <c r="Q7" s="2">
        <v>525100</v>
      </c>
      <c r="R7" s="2">
        <v>250</v>
      </c>
      <c r="S7" s="2">
        <v>498800</v>
      </c>
      <c r="T7" s="2">
        <v>243</v>
      </c>
      <c r="U7" s="2">
        <v>546300</v>
      </c>
      <c r="V7" s="2">
        <v>234.64</v>
      </c>
      <c r="W7" s="2">
        <v>452100</v>
      </c>
      <c r="X7" s="2">
        <v>265.60000000000002</v>
      </c>
      <c r="Y7" s="2">
        <v>523100</v>
      </c>
      <c r="Z7" s="2">
        <v>217</v>
      </c>
      <c r="AA7" s="2">
        <v>461300</v>
      </c>
      <c r="AB7" s="2">
        <v>248</v>
      </c>
      <c r="AC7" s="2">
        <v>536600</v>
      </c>
      <c r="AD7" s="2">
        <v>255</v>
      </c>
      <c r="AE7" s="2">
        <v>510500</v>
      </c>
      <c r="AF7" s="2">
        <v>272</v>
      </c>
      <c r="AG7" s="2">
        <v>576200</v>
      </c>
      <c r="AH7" s="2">
        <v>271</v>
      </c>
      <c r="AI7" s="2">
        <v>551600</v>
      </c>
      <c r="AJ7" s="2">
        <v>271</v>
      </c>
      <c r="AK7" s="2">
        <v>565500</v>
      </c>
      <c r="AL7" s="2">
        <v>255</v>
      </c>
      <c r="AM7" s="2">
        <v>520000</v>
      </c>
      <c r="AN7" s="2">
        <v>267</v>
      </c>
      <c r="AO7" s="2">
        <v>568900</v>
      </c>
      <c r="AP7" s="2">
        <v>238</v>
      </c>
      <c r="AQ7" s="2">
        <v>460900</v>
      </c>
      <c r="AR7" s="2">
        <v>202</v>
      </c>
      <c r="AS7" s="2">
        <v>391600</v>
      </c>
      <c r="AT7" s="2">
        <v>169</v>
      </c>
      <c r="AU7" s="2">
        <v>310100</v>
      </c>
      <c r="AV7" s="2">
        <v>222</v>
      </c>
      <c r="AW7" s="2">
        <v>431100</v>
      </c>
      <c r="AX7" s="2">
        <v>205</v>
      </c>
      <c r="AY7" s="2">
        <v>417200</v>
      </c>
      <c r="AZ7" s="5">
        <v>239</v>
      </c>
      <c r="BA7" s="5">
        <v>448700</v>
      </c>
      <c r="BB7" s="5">
        <f>196+37</f>
        <v>233</v>
      </c>
      <c r="BC7" s="5">
        <f>377200+79400</f>
        <v>456600</v>
      </c>
      <c r="BD7" s="5">
        <f>261+32</f>
        <v>293</v>
      </c>
      <c r="BE7" s="5">
        <f>522100+72200</f>
        <v>594300</v>
      </c>
      <c r="BF7" s="5">
        <v>220</v>
      </c>
      <c r="BG7" s="5">
        <v>487400</v>
      </c>
      <c r="BH7" s="5">
        <v>200</v>
      </c>
      <c r="BI7" s="5">
        <v>383600</v>
      </c>
      <c r="BJ7" s="5">
        <v>196</v>
      </c>
      <c r="BK7" s="5">
        <v>398400</v>
      </c>
      <c r="BL7" s="5">
        <v>191</v>
      </c>
      <c r="BM7" s="5">
        <v>401900</v>
      </c>
      <c r="BN7" s="5">
        <v>271</v>
      </c>
      <c r="BO7" s="5">
        <v>534900</v>
      </c>
      <c r="BP7" s="5">
        <v>202</v>
      </c>
      <c r="BQ7" s="5">
        <v>399400</v>
      </c>
      <c r="BR7" s="5">
        <v>192</v>
      </c>
      <c r="BS7" s="5">
        <v>412400</v>
      </c>
      <c r="BT7" s="5">
        <v>213</v>
      </c>
      <c r="BU7" s="5">
        <v>429000</v>
      </c>
      <c r="BV7" s="5">
        <v>242</v>
      </c>
      <c r="BW7" s="5">
        <v>479200</v>
      </c>
      <c r="BX7" s="5">
        <v>253</v>
      </c>
      <c r="BY7" s="5">
        <v>500600</v>
      </c>
      <c r="BZ7" s="1">
        <v>173</v>
      </c>
      <c r="CA7" s="2">
        <v>363100</v>
      </c>
      <c r="CB7" s="1">
        <v>296</v>
      </c>
      <c r="CC7" s="1">
        <v>604300</v>
      </c>
      <c r="CD7" s="1">
        <v>131</v>
      </c>
      <c r="CE7" s="3">
        <v>268700</v>
      </c>
      <c r="CF7" s="1">
        <v>176</v>
      </c>
      <c r="CG7" s="1">
        <v>340800</v>
      </c>
      <c r="CH7" s="1">
        <v>225</v>
      </c>
      <c r="CI7" s="1">
        <v>444000</v>
      </c>
      <c r="CJ7">
        <v>227</v>
      </c>
      <c r="CK7" s="16">
        <v>437400</v>
      </c>
      <c r="CL7">
        <v>192</v>
      </c>
      <c r="CM7">
        <v>370500</v>
      </c>
      <c r="CN7" s="1">
        <v>197</v>
      </c>
      <c r="CO7" s="15">
        <v>373700</v>
      </c>
      <c r="CP7" s="1">
        <v>134</v>
      </c>
      <c r="CQ7" s="1">
        <v>271700</v>
      </c>
      <c r="CR7" s="1">
        <v>178</v>
      </c>
      <c r="CS7" s="1">
        <v>332700</v>
      </c>
      <c r="CT7" s="1">
        <v>176</v>
      </c>
      <c r="CU7" s="1">
        <v>341400</v>
      </c>
      <c r="CV7" s="1">
        <v>185</v>
      </c>
      <c r="CW7" s="1">
        <v>365400</v>
      </c>
      <c r="CX7" s="13">
        <v>165</v>
      </c>
      <c r="CY7" s="13">
        <v>315700</v>
      </c>
      <c r="CZ7" s="13">
        <v>111</v>
      </c>
      <c r="DA7" s="13">
        <v>210400</v>
      </c>
      <c r="DB7" s="13">
        <v>183</v>
      </c>
      <c r="DC7" s="13">
        <v>369600</v>
      </c>
      <c r="DD7" s="13">
        <v>157</v>
      </c>
      <c r="DE7" s="13">
        <v>302700</v>
      </c>
      <c r="DF7" s="13">
        <v>141</v>
      </c>
      <c r="DG7" s="13">
        <v>268300</v>
      </c>
      <c r="DH7" s="13">
        <v>201</v>
      </c>
      <c r="DI7" s="13">
        <v>382000</v>
      </c>
      <c r="DJ7" s="13">
        <v>148</v>
      </c>
      <c r="DK7" s="13">
        <v>300800</v>
      </c>
      <c r="DL7" s="13">
        <v>158</v>
      </c>
      <c r="DM7" s="13">
        <v>318500</v>
      </c>
      <c r="DN7" s="13">
        <v>191</v>
      </c>
      <c r="DO7" s="13">
        <v>420200</v>
      </c>
      <c r="DP7" s="13">
        <v>169</v>
      </c>
      <c r="DQ7" s="13">
        <v>337400</v>
      </c>
      <c r="DR7" s="13">
        <f>151-1</f>
        <v>150</v>
      </c>
      <c r="DS7" s="13">
        <v>293200</v>
      </c>
      <c r="DT7" s="13">
        <v>161</v>
      </c>
      <c r="DU7" s="13">
        <v>328500</v>
      </c>
      <c r="DV7" s="1">
        <v>150</v>
      </c>
      <c r="DW7" s="1">
        <v>305700</v>
      </c>
      <c r="DX7" s="1">
        <f>218-3</f>
        <v>215</v>
      </c>
      <c r="DY7" s="1">
        <v>452200</v>
      </c>
      <c r="DZ7" s="1">
        <v>133</v>
      </c>
      <c r="EA7" s="1">
        <v>276900</v>
      </c>
    </row>
    <row r="8" spans="1:131" x14ac:dyDescent="0.25">
      <c r="A8" s="1" t="s">
        <v>43</v>
      </c>
      <c r="D8" s="1" t="s">
        <v>24</v>
      </c>
      <c r="E8" s="1" t="s">
        <v>3</v>
      </c>
      <c r="F8" s="2">
        <v>278</v>
      </c>
      <c r="G8" s="2">
        <v>904257</v>
      </c>
      <c r="H8" s="2">
        <v>267</v>
      </c>
      <c r="I8" s="2">
        <v>917593</v>
      </c>
      <c r="J8" s="2">
        <v>262</v>
      </c>
      <c r="K8" s="2">
        <v>859938</v>
      </c>
      <c r="L8" s="2">
        <v>264</v>
      </c>
      <c r="M8" s="2">
        <v>909100</v>
      </c>
      <c r="N8" s="2">
        <v>223</v>
      </c>
      <c r="O8" s="2">
        <v>752000</v>
      </c>
      <c r="P8" s="2">
        <v>214</v>
      </c>
      <c r="Q8" s="2">
        <v>748900</v>
      </c>
      <c r="R8" s="2">
        <v>239</v>
      </c>
      <c r="S8" s="2">
        <v>800340</v>
      </c>
      <c r="T8" s="2">
        <v>250</v>
      </c>
      <c r="U8" s="2">
        <v>877400</v>
      </c>
      <c r="V8" s="2">
        <v>263</v>
      </c>
      <c r="W8" s="2">
        <v>909216</v>
      </c>
      <c r="X8" s="2">
        <v>258.77626459143971</v>
      </c>
      <c r="Y8" s="2">
        <v>901645</v>
      </c>
      <c r="Z8" s="2">
        <v>256</v>
      </c>
      <c r="AA8" s="2">
        <v>874953</v>
      </c>
      <c r="AB8" s="2">
        <v>263.35540069686414</v>
      </c>
      <c r="AC8" s="2">
        <v>926100</v>
      </c>
      <c r="AD8" s="2">
        <v>242</v>
      </c>
      <c r="AE8" s="2">
        <v>720100</v>
      </c>
      <c r="AF8" s="2">
        <v>280</v>
      </c>
      <c r="AG8" s="2">
        <v>841925</v>
      </c>
      <c r="AH8" s="2">
        <v>124</v>
      </c>
      <c r="AI8" s="2">
        <v>485000</v>
      </c>
      <c r="AJ8" s="2">
        <v>123</v>
      </c>
      <c r="AK8" s="2">
        <v>528500</v>
      </c>
      <c r="AL8" s="2">
        <v>104</v>
      </c>
      <c r="AM8" s="2">
        <v>506653</v>
      </c>
      <c r="AN8" s="2">
        <v>127</v>
      </c>
      <c r="AO8" s="2">
        <f>573700+6500</f>
        <v>580200</v>
      </c>
      <c r="AP8" s="2">
        <v>130</v>
      </c>
      <c r="AQ8" s="2">
        <v>596400</v>
      </c>
      <c r="AR8" s="2">
        <v>122</v>
      </c>
      <c r="AS8" s="2">
        <v>527000</v>
      </c>
      <c r="AT8" s="2">
        <v>153</v>
      </c>
      <c r="AU8" s="2">
        <v>701100</v>
      </c>
      <c r="AV8" s="2">
        <v>95</v>
      </c>
      <c r="AW8" s="2">
        <f>442000+5500</f>
        <v>447500</v>
      </c>
      <c r="AX8" s="2">
        <v>80</v>
      </c>
      <c r="AY8" s="2">
        <v>391000</v>
      </c>
      <c r="AZ8" s="5">
        <v>95</v>
      </c>
      <c r="BA8" s="5">
        <f>478500+5000</f>
        <v>483500</v>
      </c>
      <c r="BB8" s="5">
        <f>121+18</f>
        <v>139</v>
      </c>
      <c r="BC8" s="5">
        <f>212500+323000+17000+10000+82000</f>
        <v>644500</v>
      </c>
      <c r="BD8" s="5">
        <f>121+16</f>
        <v>137</v>
      </c>
      <c r="BE8" s="5">
        <f>589435+71500</f>
        <v>660935</v>
      </c>
      <c r="BF8" s="5">
        <v>153</v>
      </c>
      <c r="BG8" s="5">
        <v>761000</v>
      </c>
      <c r="BH8" s="5">
        <v>130</v>
      </c>
      <c r="BI8" s="5">
        <v>591735</v>
      </c>
      <c r="BJ8" s="5">
        <v>128</v>
      </c>
      <c r="BK8" s="5">
        <f>199800+464400+5000+5500</f>
        <v>674700</v>
      </c>
      <c r="BL8" s="5">
        <v>151</v>
      </c>
      <c r="BM8" s="5">
        <f>720845+5000+6500</f>
        <v>732345</v>
      </c>
      <c r="BN8" s="5">
        <v>167</v>
      </c>
      <c r="BO8" s="5">
        <v>827200</v>
      </c>
      <c r="BP8" s="5">
        <v>153</v>
      </c>
      <c r="BQ8" s="5">
        <v>723980</v>
      </c>
      <c r="BR8" s="5">
        <v>163</v>
      </c>
      <c r="BS8" s="5">
        <v>760735</v>
      </c>
      <c r="BT8" s="5">
        <v>151</v>
      </c>
      <c r="BU8" s="5">
        <v>695430</v>
      </c>
      <c r="BV8" s="5">
        <v>174</v>
      </c>
      <c r="BW8" s="5">
        <v>794760</v>
      </c>
      <c r="BX8" s="5">
        <v>216</v>
      </c>
      <c r="BY8" s="5">
        <v>1282785</v>
      </c>
      <c r="BZ8" s="1">
        <v>135</v>
      </c>
      <c r="CA8" s="2">
        <v>598100</v>
      </c>
      <c r="CB8" s="1">
        <v>190</v>
      </c>
      <c r="CC8" s="1">
        <v>907935</v>
      </c>
      <c r="CD8" s="1">
        <v>161</v>
      </c>
      <c r="CE8" s="3">
        <v>742835</v>
      </c>
      <c r="CF8" s="1">
        <v>173</v>
      </c>
      <c r="CG8" s="1">
        <v>852500</v>
      </c>
      <c r="CH8" s="1">
        <v>197</v>
      </c>
      <c r="CI8" s="1">
        <v>974075</v>
      </c>
      <c r="CJ8">
        <v>215</v>
      </c>
      <c r="CK8" s="16">
        <v>1037770</v>
      </c>
      <c r="CL8">
        <v>231</v>
      </c>
      <c r="CM8">
        <v>1154500</v>
      </c>
      <c r="CN8" s="1">
        <v>255</v>
      </c>
      <c r="CO8" s="15">
        <v>1217605</v>
      </c>
      <c r="CP8" s="1">
        <v>149</v>
      </c>
      <c r="CQ8" s="1">
        <v>693840</v>
      </c>
      <c r="CR8" s="1">
        <v>171</v>
      </c>
      <c r="CS8" s="1">
        <v>833540</v>
      </c>
      <c r="CT8" s="1">
        <f>44+118+4+1+1+1+1+1+13+1</f>
        <v>185</v>
      </c>
      <c r="CU8" s="1">
        <v>915270</v>
      </c>
      <c r="CV8" s="1">
        <f>81+171+5+1+1+4+1+1+1+1+3+15+1+2+2</f>
        <v>290</v>
      </c>
      <c r="CW8" s="1">
        <v>1426245</v>
      </c>
      <c r="CX8" s="13">
        <v>232</v>
      </c>
      <c r="CY8" s="13">
        <v>1172525</v>
      </c>
      <c r="CZ8" s="13">
        <v>212</v>
      </c>
      <c r="DA8" s="13">
        <v>1098500</v>
      </c>
      <c r="DB8" s="13">
        <v>213</v>
      </c>
      <c r="DC8" s="13">
        <v>991885</v>
      </c>
      <c r="DD8" s="13">
        <v>187</v>
      </c>
      <c r="DE8" s="13">
        <v>927645</v>
      </c>
      <c r="DF8" s="13">
        <v>217</v>
      </c>
      <c r="DG8" s="13">
        <v>1099670</v>
      </c>
      <c r="DH8" s="13">
        <v>159</v>
      </c>
      <c r="DI8" s="13">
        <v>777060</v>
      </c>
      <c r="DJ8" s="13">
        <f>41-1+82+1+2+1+1+1+3+2</f>
        <v>133</v>
      </c>
      <c r="DK8" s="13">
        <v>679905</v>
      </c>
      <c r="DL8" s="13">
        <f>71+69+1+1+1+1+1+1+17-2+1+1</f>
        <v>163</v>
      </c>
      <c r="DM8" s="13">
        <f>290035+333100+4000+6500+6500+8000+3500+14500+64000+3500+3500</f>
        <v>737135</v>
      </c>
      <c r="DN8" s="13">
        <v>179</v>
      </c>
      <c r="DO8" s="13">
        <f>393235+431000+9500+4500+5000+3500+6500+3500+5000</f>
        <v>861735</v>
      </c>
      <c r="DP8" s="13">
        <f>104+108-1+3+2+7+1+3+2+2+2</f>
        <v>233</v>
      </c>
      <c r="DQ8" s="13">
        <f>429830+543000+19500+8500+39500+6500+15000+8000+11500+8500</f>
        <v>1089830</v>
      </c>
      <c r="DR8" s="13">
        <f>92+113+4+1+3+2+1+1+1+2+1</f>
        <v>221</v>
      </c>
      <c r="DS8" s="13">
        <f>392570+623500+23000+3500+18000+7000+5000+6500+5000+8500+9500</f>
        <v>1102070</v>
      </c>
      <c r="DT8" s="13">
        <f>99-1+115-1+3+1+2+1+2+1+1</f>
        <v>223</v>
      </c>
      <c r="DU8" s="13">
        <f>432920+586500+17000+3500+13000+9500+13000+9500+3500</f>
        <v>1088420</v>
      </c>
      <c r="DV8" s="1">
        <f>92-1+91+2+1+2+4+3+1+1</f>
        <v>196</v>
      </c>
      <c r="DW8" s="1">
        <v>919390</v>
      </c>
      <c r="DX8" s="1">
        <f>93+1+1+9+2+1+84+4+3</f>
        <v>198</v>
      </c>
      <c r="DY8" s="1">
        <v>989655</v>
      </c>
      <c r="DZ8" s="1">
        <f>111+85+1+1+1+1+1+1+1+2+2</f>
        <v>207</v>
      </c>
      <c r="EA8" s="1">
        <v>1042540</v>
      </c>
    </row>
    <row r="9" spans="1:131" x14ac:dyDescent="0.25">
      <c r="A9" s="1" t="s">
        <v>44</v>
      </c>
      <c r="D9" s="1" t="s">
        <v>24</v>
      </c>
      <c r="E9" s="1" t="s">
        <v>3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24</v>
      </c>
      <c r="M9" s="2">
        <v>33100</v>
      </c>
      <c r="N9" s="2">
        <v>77</v>
      </c>
      <c r="O9" s="2">
        <v>88528</v>
      </c>
      <c r="P9" s="2">
        <v>104</v>
      </c>
      <c r="Q9" s="2">
        <v>111714</v>
      </c>
      <c r="R9" s="2">
        <v>61</v>
      </c>
      <c r="S9" s="2">
        <v>62144</v>
      </c>
      <c r="T9" s="2">
        <v>132</v>
      </c>
      <c r="U9" s="2">
        <v>144048</v>
      </c>
      <c r="V9" s="2">
        <v>222</v>
      </c>
      <c r="W9" s="2">
        <v>249544</v>
      </c>
      <c r="X9" s="2">
        <v>125</v>
      </c>
      <c r="Y9" s="2">
        <v>159276</v>
      </c>
      <c r="Z9" s="2">
        <v>145</v>
      </c>
      <c r="AA9" s="2">
        <v>188642</v>
      </c>
      <c r="AB9" s="2">
        <v>139</v>
      </c>
      <c r="AC9" s="2">
        <v>174456</v>
      </c>
      <c r="AD9" s="2">
        <v>187</v>
      </c>
      <c r="AE9" s="2">
        <v>403356</v>
      </c>
      <c r="AF9" s="2">
        <v>281</v>
      </c>
      <c r="AG9" s="2">
        <v>479902</v>
      </c>
      <c r="AH9" s="2">
        <v>266</v>
      </c>
      <c r="AI9" s="2">
        <v>458738</v>
      </c>
      <c r="AJ9" s="2">
        <v>252</v>
      </c>
      <c r="AK9" s="2">
        <v>284140</v>
      </c>
      <c r="AL9" s="2">
        <v>252</v>
      </c>
      <c r="AM9" s="2">
        <v>276810</v>
      </c>
      <c r="AN9" s="2">
        <v>259</v>
      </c>
      <c r="AO9" s="2">
        <v>283262</v>
      </c>
      <c r="AP9" s="2">
        <v>323</v>
      </c>
      <c r="AQ9" s="2">
        <v>343020</v>
      </c>
      <c r="AR9" s="2">
        <v>252</v>
      </c>
      <c r="AS9" s="2">
        <v>300782</v>
      </c>
      <c r="AT9" s="2">
        <v>345</v>
      </c>
      <c r="AU9" s="2">
        <v>403500</v>
      </c>
      <c r="AV9" s="2">
        <v>352</v>
      </c>
      <c r="AW9" s="2">
        <v>428836</v>
      </c>
      <c r="AX9" s="2">
        <v>409</v>
      </c>
      <c r="AY9" s="2">
        <v>483340</v>
      </c>
      <c r="AZ9" s="5">
        <v>323</v>
      </c>
      <c r="BA9" s="5">
        <v>389251</v>
      </c>
      <c r="BB9" s="5">
        <f>313+93</f>
        <v>406</v>
      </c>
      <c r="BC9" s="5">
        <f>431693+88100</f>
        <v>519793</v>
      </c>
      <c r="BD9" s="5">
        <f>429+84</f>
        <v>513</v>
      </c>
      <c r="BE9" s="5">
        <f>561884+89600</f>
        <v>651484</v>
      </c>
      <c r="BF9" s="5">
        <v>376</v>
      </c>
      <c r="BG9" s="5">
        <v>516172</v>
      </c>
      <c r="BH9" s="5">
        <v>259</v>
      </c>
      <c r="BI9" s="5">
        <v>417284</v>
      </c>
      <c r="BJ9" s="5">
        <v>366</v>
      </c>
      <c r="BK9" s="5">
        <v>535419</v>
      </c>
      <c r="BL9" s="5">
        <v>442</v>
      </c>
      <c r="BM9" s="5">
        <f>622110+7390</f>
        <v>629500</v>
      </c>
      <c r="BN9" s="5">
        <v>345</v>
      </c>
      <c r="BO9" s="5">
        <v>521836</v>
      </c>
      <c r="BP9" s="5">
        <v>395</v>
      </c>
      <c r="BQ9" s="5">
        <v>599692</v>
      </c>
      <c r="BR9" s="5">
        <v>389</v>
      </c>
      <c r="BS9" s="5">
        <v>610625</v>
      </c>
      <c r="BT9" s="5">
        <v>318</v>
      </c>
      <c r="BU9" s="5">
        <v>479035</v>
      </c>
      <c r="BV9" s="5">
        <v>254</v>
      </c>
      <c r="BW9" s="5">
        <v>392410</v>
      </c>
      <c r="BX9" s="5">
        <v>350</v>
      </c>
      <c r="BY9" s="5">
        <v>516245</v>
      </c>
      <c r="BZ9" s="1">
        <v>425</v>
      </c>
      <c r="CA9" s="2">
        <v>618700</v>
      </c>
      <c r="CB9" s="1">
        <v>412</v>
      </c>
      <c r="CC9" s="1">
        <v>610420</v>
      </c>
      <c r="CD9" s="1">
        <v>456</v>
      </c>
      <c r="CE9" s="3">
        <v>704840</v>
      </c>
      <c r="CF9" s="1">
        <v>427</v>
      </c>
      <c r="CG9" s="1">
        <v>671680</v>
      </c>
      <c r="CH9" s="1">
        <v>539</v>
      </c>
      <c r="CI9" s="1">
        <v>810080</v>
      </c>
      <c r="CJ9">
        <v>540</v>
      </c>
      <c r="CK9" s="16">
        <v>838990</v>
      </c>
      <c r="CL9">
        <f>395+148</f>
        <v>543</v>
      </c>
      <c r="CM9">
        <v>811260</v>
      </c>
      <c r="CN9" s="1">
        <f>380+146</f>
        <v>526</v>
      </c>
      <c r="CO9" s="15">
        <v>771820</v>
      </c>
      <c r="CP9" s="1">
        <f>121+174+162+149</f>
        <v>606</v>
      </c>
      <c r="CQ9" s="1">
        <v>937010</v>
      </c>
      <c r="CR9" s="1">
        <f>139+199+201+149</f>
        <v>688</v>
      </c>
      <c r="CS9" s="1">
        <v>1073160</v>
      </c>
      <c r="CT9" s="1">
        <f>170+168+97+117</f>
        <v>552</v>
      </c>
      <c r="CU9" s="1">
        <v>846220</v>
      </c>
      <c r="CV9" s="1">
        <f>147+168+166</f>
        <v>481</v>
      </c>
      <c r="CW9" s="1">
        <v>796720</v>
      </c>
      <c r="CX9" s="13">
        <v>390</v>
      </c>
      <c r="CY9" s="13">
        <v>675980</v>
      </c>
      <c r="CZ9" s="13">
        <v>446</v>
      </c>
      <c r="DA9" s="13">
        <v>750530</v>
      </c>
      <c r="DB9" s="13">
        <v>461</v>
      </c>
      <c r="DC9" s="13">
        <v>744630</v>
      </c>
      <c r="DD9" s="13">
        <v>443</v>
      </c>
      <c r="DE9" s="13">
        <v>779410</v>
      </c>
      <c r="DF9" s="13">
        <v>589</v>
      </c>
      <c r="DG9" s="13">
        <v>966140</v>
      </c>
      <c r="DH9" s="13">
        <v>532</v>
      </c>
      <c r="DI9" s="13">
        <v>859730</v>
      </c>
      <c r="DJ9" s="13">
        <f>238+191+195</f>
        <v>624</v>
      </c>
      <c r="DK9" s="13">
        <v>1018040</v>
      </c>
      <c r="DL9" s="13">
        <f>108+207+230-1</f>
        <v>544</v>
      </c>
      <c r="DM9" s="13">
        <f>149070+355350+377930</f>
        <v>882350</v>
      </c>
      <c r="DN9" s="13">
        <f>227+257+245</f>
        <v>729</v>
      </c>
      <c r="DO9" s="13">
        <f>353070+386950+358410</f>
        <v>1098430</v>
      </c>
      <c r="DP9" s="13">
        <f>253-1+233+289</f>
        <v>774</v>
      </c>
      <c r="DQ9" s="13">
        <f>388590+359770+449670</f>
        <v>1198030</v>
      </c>
      <c r="DR9" s="13">
        <f>215+198-1+193-1</f>
        <v>604</v>
      </c>
      <c r="DS9" s="13">
        <f>323260+307900+286460</f>
        <v>917620</v>
      </c>
      <c r="DT9" s="13">
        <f>191-2+246-1+176</f>
        <v>610</v>
      </c>
      <c r="DU9" s="13">
        <f>312360+393640+274760</f>
        <v>980760</v>
      </c>
      <c r="DV9" s="1">
        <f>208-2+186+195</f>
        <v>587</v>
      </c>
      <c r="DW9" s="1">
        <v>958320</v>
      </c>
      <c r="DX9" s="1">
        <f>257+207-1+236-2</f>
        <v>697</v>
      </c>
      <c r="DY9" s="1">
        <v>1078250</v>
      </c>
      <c r="DZ9" s="1">
        <f>193+225+260</f>
        <v>678</v>
      </c>
      <c r="EA9" s="1">
        <v>1049810</v>
      </c>
    </row>
    <row r="10" spans="1:131" x14ac:dyDescent="0.25">
      <c r="A10" s="1" t="s">
        <v>45</v>
      </c>
      <c r="D10" s="1" t="s">
        <v>24</v>
      </c>
      <c r="E10" s="1" t="s">
        <v>3</v>
      </c>
      <c r="F10" s="2">
        <v>188</v>
      </c>
      <c r="G10" s="2">
        <v>437200</v>
      </c>
      <c r="H10" s="2">
        <v>193</v>
      </c>
      <c r="I10" s="2">
        <v>437100</v>
      </c>
      <c r="J10" s="2">
        <v>202</v>
      </c>
      <c r="K10" s="2">
        <v>468300</v>
      </c>
      <c r="L10" s="2">
        <v>163</v>
      </c>
      <c r="M10" s="2">
        <v>366600</v>
      </c>
      <c r="N10" s="2">
        <v>192</v>
      </c>
      <c r="O10" s="2">
        <v>424000</v>
      </c>
      <c r="P10" s="2">
        <v>199</v>
      </c>
      <c r="Q10" s="2">
        <v>450700</v>
      </c>
      <c r="R10" s="2">
        <v>195</v>
      </c>
      <c r="S10" s="2">
        <v>451600</v>
      </c>
      <c r="T10" s="2">
        <v>190</v>
      </c>
      <c r="U10" s="2">
        <v>433900</v>
      </c>
      <c r="V10" s="2">
        <v>204.04</v>
      </c>
      <c r="W10" s="2">
        <v>477400</v>
      </c>
      <c r="X10" s="2">
        <v>200.8</v>
      </c>
      <c r="Y10" s="2">
        <v>474600</v>
      </c>
      <c r="Z10" s="2">
        <v>201</v>
      </c>
      <c r="AA10" s="2">
        <v>468500</v>
      </c>
      <c r="AB10" s="2">
        <v>285.25414364640886</v>
      </c>
      <c r="AC10" s="2">
        <v>642900</v>
      </c>
      <c r="AD10" s="2">
        <v>270</v>
      </c>
      <c r="AE10" s="2">
        <v>611000</v>
      </c>
      <c r="AF10" s="2">
        <v>350</v>
      </c>
      <c r="AG10" s="2">
        <v>748700</v>
      </c>
      <c r="AH10" s="2">
        <v>301</v>
      </c>
      <c r="AI10" s="2">
        <v>674200</v>
      </c>
      <c r="AJ10" s="2">
        <v>280</v>
      </c>
      <c r="AK10" s="2">
        <v>654100</v>
      </c>
      <c r="AL10" s="2">
        <v>297</v>
      </c>
      <c r="AM10" s="2">
        <v>687600</v>
      </c>
      <c r="AN10" s="2">
        <v>322</v>
      </c>
      <c r="AO10" s="2">
        <v>747000</v>
      </c>
      <c r="AP10" s="2">
        <v>327</v>
      </c>
      <c r="AQ10" s="2">
        <v>731400</v>
      </c>
      <c r="AR10" s="2">
        <v>282</v>
      </c>
      <c r="AS10" s="2">
        <v>621100</v>
      </c>
      <c r="AT10" s="2">
        <v>298</v>
      </c>
      <c r="AU10" s="2">
        <v>660500</v>
      </c>
      <c r="AV10" s="2">
        <v>295</v>
      </c>
      <c r="AW10" s="2">
        <v>654600</v>
      </c>
      <c r="AX10" s="2">
        <v>324</v>
      </c>
      <c r="AY10" s="2">
        <v>709400</v>
      </c>
      <c r="AZ10" s="5">
        <v>302</v>
      </c>
      <c r="BA10" s="5">
        <v>672600</v>
      </c>
      <c r="BB10" s="5">
        <f>285+37</f>
        <v>322</v>
      </c>
      <c r="BC10" s="5">
        <f>631700+75900</f>
        <v>707600</v>
      </c>
      <c r="BD10" s="5">
        <f>391+32</f>
        <v>423</v>
      </c>
      <c r="BE10" s="5">
        <f>849300+68400</f>
        <v>917700</v>
      </c>
      <c r="BF10" s="5">
        <v>348</v>
      </c>
      <c r="BG10" s="5">
        <v>740200</v>
      </c>
      <c r="BH10" s="5">
        <v>313</v>
      </c>
      <c r="BI10" s="5">
        <v>678200</v>
      </c>
      <c r="BJ10" s="5">
        <v>385</v>
      </c>
      <c r="BK10" s="5">
        <v>885900</v>
      </c>
      <c r="BL10" s="5">
        <v>285</v>
      </c>
      <c r="BM10" s="5">
        <v>653800</v>
      </c>
      <c r="BN10" s="5">
        <v>356</v>
      </c>
      <c r="BO10" s="5">
        <v>808500</v>
      </c>
      <c r="BP10" s="5">
        <v>363</v>
      </c>
      <c r="BQ10" s="5">
        <v>810800</v>
      </c>
      <c r="BR10" s="5">
        <v>316</v>
      </c>
      <c r="BS10" s="5">
        <v>705300</v>
      </c>
      <c r="BT10" s="5">
        <v>238</v>
      </c>
      <c r="BU10" s="5">
        <v>567800</v>
      </c>
      <c r="BV10" s="5">
        <v>306</v>
      </c>
      <c r="BW10" s="5">
        <v>735400</v>
      </c>
      <c r="BX10" s="5">
        <v>301</v>
      </c>
      <c r="BY10" s="5">
        <v>699000</v>
      </c>
      <c r="BZ10" s="1">
        <v>289</v>
      </c>
      <c r="CA10" s="2">
        <v>695800</v>
      </c>
      <c r="CB10" s="1">
        <v>347</v>
      </c>
      <c r="CC10" s="1">
        <v>788600</v>
      </c>
      <c r="CD10" s="1">
        <v>281</v>
      </c>
      <c r="CE10" s="3">
        <v>633500</v>
      </c>
      <c r="CF10" s="1">
        <v>262</v>
      </c>
      <c r="CG10" s="1">
        <v>618100</v>
      </c>
      <c r="CH10" s="1">
        <v>217</v>
      </c>
      <c r="CI10" s="1">
        <v>501000</v>
      </c>
      <c r="CJ10">
        <v>350</v>
      </c>
      <c r="CK10" s="16">
        <v>817500</v>
      </c>
      <c r="CL10">
        <v>428</v>
      </c>
      <c r="CM10">
        <v>972700</v>
      </c>
      <c r="CN10" s="1">
        <v>400</v>
      </c>
      <c r="CO10" s="14">
        <v>925400</v>
      </c>
      <c r="CP10" s="1">
        <f>420</f>
        <v>420</v>
      </c>
      <c r="CQ10" s="1">
        <v>936200</v>
      </c>
      <c r="CR10" s="1">
        <f>315</f>
        <v>315</v>
      </c>
      <c r="CS10" s="1">
        <v>709200</v>
      </c>
      <c r="CT10" s="1">
        <v>84</v>
      </c>
      <c r="CU10" s="1">
        <v>192500</v>
      </c>
      <c r="CV10" s="1">
        <v>296</v>
      </c>
      <c r="CW10" s="1">
        <v>674500</v>
      </c>
      <c r="CX10" s="13">
        <v>252</v>
      </c>
      <c r="CY10" s="13">
        <v>694300</v>
      </c>
      <c r="CZ10" s="13">
        <v>232</v>
      </c>
      <c r="DA10" s="13">
        <v>675100</v>
      </c>
      <c r="DB10" s="13">
        <v>202</v>
      </c>
      <c r="DC10" s="13">
        <v>570200</v>
      </c>
      <c r="DD10" s="13">
        <v>189</v>
      </c>
      <c r="DE10" s="13">
        <v>546100</v>
      </c>
      <c r="DF10" s="13">
        <v>229</v>
      </c>
      <c r="DG10" s="13">
        <v>650400</v>
      </c>
      <c r="DH10" s="13">
        <v>249</v>
      </c>
      <c r="DI10" s="13">
        <v>720500</v>
      </c>
      <c r="DJ10" s="13">
        <v>311</v>
      </c>
      <c r="DK10" s="13">
        <v>898500</v>
      </c>
      <c r="DL10" s="13">
        <v>263</v>
      </c>
      <c r="DM10" s="13">
        <v>735400</v>
      </c>
      <c r="DN10" s="13">
        <v>265</v>
      </c>
      <c r="DO10" s="13">
        <v>743700</v>
      </c>
      <c r="DP10" s="13">
        <v>256</v>
      </c>
      <c r="DQ10" s="13">
        <v>703600</v>
      </c>
      <c r="DR10" s="13">
        <v>239</v>
      </c>
      <c r="DS10" s="13">
        <v>676600</v>
      </c>
      <c r="DT10" s="13">
        <v>229</v>
      </c>
      <c r="DU10" s="13">
        <v>662000</v>
      </c>
      <c r="DV10" s="1">
        <v>214</v>
      </c>
      <c r="DW10" s="1">
        <v>645900</v>
      </c>
      <c r="DX10" s="1">
        <v>167</v>
      </c>
      <c r="DY10" s="1">
        <v>487000</v>
      </c>
      <c r="DZ10" s="1">
        <v>213</v>
      </c>
      <c r="EA10" s="4">
        <v>646300</v>
      </c>
    </row>
    <row r="11" spans="1:131" x14ac:dyDescent="0.25">
      <c r="A11" s="1" t="s">
        <v>46</v>
      </c>
      <c r="D11" s="1" t="s">
        <v>24</v>
      </c>
      <c r="E11" s="1" t="s">
        <v>3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>
        <v>14</v>
      </c>
      <c r="BQ11" s="5">
        <v>33100</v>
      </c>
      <c r="BR11" s="5">
        <v>11</v>
      </c>
      <c r="BS11" s="5">
        <v>28800</v>
      </c>
      <c r="BT11" s="5">
        <v>45</v>
      </c>
      <c r="BU11" s="5">
        <v>126900</v>
      </c>
      <c r="BV11" s="5">
        <v>65</v>
      </c>
      <c r="BW11" s="5">
        <v>197400</v>
      </c>
      <c r="BX11" s="5">
        <v>139</v>
      </c>
      <c r="BY11" s="5">
        <v>303600</v>
      </c>
      <c r="BZ11" s="1">
        <v>96</v>
      </c>
      <c r="CA11" s="2">
        <v>244700</v>
      </c>
      <c r="CB11" s="1">
        <v>101</v>
      </c>
      <c r="CC11" s="1">
        <v>233300</v>
      </c>
      <c r="CE11" s="3">
        <v>0</v>
      </c>
      <c r="CF11" s="1">
        <v>19</v>
      </c>
      <c r="CG11" s="1">
        <v>23600</v>
      </c>
      <c r="CH11" s="1">
        <v>0</v>
      </c>
      <c r="CI11" s="1">
        <v>0</v>
      </c>
      <c r="CK11" s="1">
        <v>0</v>
      </c>
      <c r="CL11">
        <v>111</v>
      </c>
      <c r="CM11" s="1">
        <v>204800</v>
      </c>
      <c r="CN11" s="1">
        <v>261</v>
      </c>
      <c r="CO11" s="14">
        <v>538100</v>
      </c>
      <c r="CP11" s="1">
        <f>200+55</f>
        <v>255</v>
      </c>
      <c r="CQ11" s="1">
        <v>475000</v>
      </c>
      <c r="CR11" s="1">
        <v>268</v>
      </c>
      <c r="CS11" s="1">
        <v>480400</v>
      </c>
      <c r="CT11" s="1">
        <f>179+52</f>
        <v>231</v>
      </c>
      <c r="CU11" s="1">
        <v>412900</v>
      </c>
      <c r="CV11" s="1">
        <f>174+68</f>
        <v>242</v>
      </c>
      <c r="CW11" s="1">
        <v>448700</v>
      </c>
      <c r="CX11" s="13">
        <v>226</v>
      </c>
      <c r="CY11" s="13">
        <v>434800</v>
      </c>
      <c r="CZ11" s="13">
        <v>227</v>
      </c>
      <c r="DA11" s="13">
        <v>433300</v>
      </c>
      <c r="DB11" s="13">
        <v>218</v>
      </c>
      <c r="DC11" s="13">
        <v>426300</v>
      </c>
      <c r="DD11" s="13">
        <v>80</v>
      </c>
      <c r="DE11" s="13">
        <v>199800</v>
      </c>
      <c r="DF11" s="13">
        <v>68</v>
      </c>
      <c r="DG11" s="13">
        <v>153000</v>
      </c>
      <c r="DH11" s="13">
        <v>199</v>
      </c>
      <c r="DI11" s="13">
        <v>407200</v>
      </c>
      <c r="DJ11" s="13">
        <f>229-2</f>
        <v>227</v>
      </c>
      <c r="DK11" s="13">
        <v>468900</v>
      </c>
      <c r="DL11" s="13">
        <f>210-1</f>
        <v>209</v>
      </c>
      <c r="DM11" s="13">
        <v>409800</v>
      </c>
      <c r="DN11" s="13">
        <v>240</v>
      </c>
      <c r="DO11" s="13">
        <v>481500</v>
      </c>
      <c r="DP11" s="13">
        <f>304-1</f>
        <v>303</v>
      </c>
      <c r="DQ11" s="13">
        <v>569400</v>
      </c>
      <c r="DR11" s="13">
        <f>221-1</f>
        <v>220</v>
      </c>
      <c r="DS11" s="13">
        <v>381500</v>
      </c>
      <c r="DT11" s="13">
        <v>336</v>
      </c>
      <c r="DU11" s="13">
        <v>610400</v>
      </c>
      <c r="DV11" s="1">
        <f>287-1</f>
        <v>286</v>
      </c>
      <c r="DW11" s="1">
        <v>511000</v>
      </c>
      <c r="DX11" s="1">
        <v>320</v>
      </c>
      <c r="DY11" s="1">
        <v>600200</v>
      </c>
      <c r="DZ11" s="1">
        <f>282-1</f>
        <v>281</v>
      </c>
      <c r="EA11" s="1">
        <v>577600</v>
      </c>
    </row>
    <row r="12" spans="1:131" x14ac:dyDescent="0.25">
      <c r="A12" s="1" t="s">
        <v>47</v>
      </c>
      <c r="B12" s="17"/>
      <c r="C12" s="17"/>
      <c r="D12" s="1" t="s">
        <v>24</v>
      </c>
      <c r="E12" s="1" t="s">
        <v>3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278</v>
      </c>
      <c r="AO12" s="2">
        <f>304800+12100</f>
        <v>316900</v>
      </c>
      <c r="AP12" s="2">
        <v>729</v>
      </c>
      <c r="AQ12" s="2">
        <f>843250+46400</f>
        <v>889650</v>
      </c>
      <c r="AR12" s="2">
        <v>692</v>
      </c>
      <c r="AS12" s="2">
        <v>848421</v>
      </c>
      <c r="AT12" s="2">
        <v>746</v>
      </c>
      <c r="AU12" s="2">
        <v>961667</v>
      </c>
      <c r="AV12" s="2">
        <v>778</v>
      </c>
      <c r="AW12" s="2">
        <v>1021176</v>
      </c>
      <c r="AX12" s="2">
        <v>808</v>
      </c>
      <c r="AY12" s="2">
        <v>984082</v>
      </c>
      <c r="AZ12" s="5">
        <v>839</v>
      </c>
      <c r="BA12" s="5">
        <v>1022345</v>
      </c>
      <c r="BB12" s="5">
        <v>772</v>
      </c>
      <c r="BC12" s="5">
        <f>942728</f>
        <v>942728</v>
      </c>
      <c r="BD12" s="5">
        <v>897</v>
      </c>
      <c r="BE12" s="5">
        <f>1102002</f>
        <v>1102002</v>
      </c>
      <c r="BF12" s="5">
        <v>972</v>
      </c>
      <c r="BG12" s="5">
        <f>1176840</f>
        <v>1176840</v>
      </c>
      <c r="BH12" s="5">
        <v>1034</v>
      </c>
      <c r="BI12" s="5">
        <f>1257062</f>
        <v>1257062</v>
      </c>
      <c r="BJ12" s="5">
        <v>958</v>
      </c>
      <c r="BK12" s="5">
        <f>1173624</f>
        <v>1173624</v>
      </c>
      <c r="BL12" s="5">
        <v>1128</v>
      </c>
      <c r="BM12" s="5">
        <f>1342649+26400</f>
        <v>1369049</v>
      </c>
      <c r="BN12" s="5">
        <v>1127</v>
      </c>
      <c r="BO12" s="5">
        <f>1352400</f>
        <v>1352400</v>
      </c>
      <c r="BP12" s="5">
        <v>1197</v>
      </c>
      <c r="BQ12" s="5">
        <v>1436400</v>
      </c>
      <c r="BR12" s="5">
        <v>1148</v>
      </c>
      <c r="BS12" s="5">
        <v>1377600</v>
      </c>
      <c r="BT12" s="5">
        <v>1176</v>
      </c>
      <c r="BU12" s="5">
        <v>1411200</v>
      </c>
      <c r="BV12" s="5">
        <v>1131</v>
      </c>
      <c r="BW12" s="5">
        <v>1357200</v>
      </c>
      <c r="BX12" s="5">
        <v>1269</v>
      </c>
      <c r="BY12" s="5">
        <v>1522800</v>
      </c>
      <c r="BZ12" s="1">
        <v>880</v>
      </c>
      <c r="CA12" s="2">
        <v>1314821</v>
      </c>
      <c r="CB12" s="1">
        <v>816</v>
      </c>
      <c r="CC12" s="1">
        <v>1352136</v>
      </c>
      <c r="CD12" s="1">
        <v>1038</v>
      </c>
      <c r="CE12" s="3">
        <v>1641274</v>
      </c>
      <c r="CF12" s="1">
        <v>1312</v>
      </c>
      <c r="CG12" s="1">
        <v>1973123</v>
      </c>
      <c r="CH12" s="1">
        <v>1268</v>
      </c>
      <c r="CI12" s="1">
        <v>1817565</v>
      </c>
      <c r="CJ12">
        <v>1440</v>
      </c>
      <c r="CK12" s="16">
        <v>2056936</v>
      </c>
      <c r="CL12">
        <v>1490</v>
      </c>
      <c r="CM12">
        <f>1788000+336696</f>
        <v>2124696</v>
      </c>
      <c r="CN12" s="1">
        <v>1434</v>
      </c>
      <c r="CO12" s="14">
        <v>2050472</v>
      </c>
      <c r="CP12" s="1">
        <f>1607+16</f>
        <v>1623</v>
      </c>
      <c r="CQ12" s="1">
        <v>2312746</v>
      </c>
      <c r="CR12" s="1">
        <f>1749+27</f>
        <v>1776</v>
      </c>
      <c r="CS12" s="1">
        <v>2447475</v>
      </c>
      <c r="CT12" s="1">
        <f>1715+18</f>
        <v>1733</v>
      </c>
      <c r="CU12" s="1">
        <v>2337575</v>
      </c>
      <c r="CV12" s="1">
        <f>1781+30</f>
        <v>1811</v>
      </c>
      <c r="CW12" s="1">
        <v>2468379</v>
      </c>
      <c r="CX12" s="13">
        <v>1621</v>
      </c>
      <c r="CY12" s="13">
        <v>2207141</v>
      </c>
      <c r="CZ12" s="13">
        <v>1587</v>
      </c>
      <c r="DA12" s="13">
        <v>2209864</v>
      </c>
      <c r="DB12" s="13">
        <v>1432</v>
      </c>
      <c r="DC12" s="13">
        <v>1989329</v>
      </c>
      <c r="DD12" s="13">
        <v>1662</v>
      </c>
      <c r="DE12" s="13">
        <v>2277318</v>
      </c>
      <c r="DF12" s="13">
        <v>1634</v>
      </c>
      <c r="DG12" s="13">
        <v>2253510</v>
      </c>
      <c r="DH12" s="13">
        <v>1651</v>
      </c>
      <c r="DI12" s="13">
        <v>2221426</v>
      </c>
      <c r="DJ12" s="13">
        <f>35+1674-1</f>
        <v>1708</v>
      </c>
      <c r="DK12" s="13">
        <v>2394038</v>
      </c>
      <c r="DL12" s="13">
        <f>1658+22</f>
        <v>1680</v>
      </c>
      <c r="DM12" s="13">
        <f>2292678+31944</f>
        <v>2324622</v>
      </c>
      <c r="DN12" s="13">
        <f>1710-1+22</f>
        <v>1731</v>
      </c>
      <c r="DO12" s="13">
        <v>2402146</v>
      </c>
      <c r="DP12" s="13">
        <f>1779+30</f>
        <v>1809</v>
      </c>
      <c r="DQ12" s="13">
        <f>2468100+39696</f>
        <v>2507796</v>
      </c>
      <c r="DR12" s="13">
        <f>1739+26</f>
        <v>1765</v>
      </c>
      <c r="DS12" s="13">
        <f>2356984+35820</f>
        <v>2392804</v>
      </c>
      <c r="DT12" s="13">
        <f>1900+34</f>
        <v>1934</v>
      </c>
      <c r="DU12" s="13">
        <f>2552084+42648</f>
        <v>2594732</v>
      </c>
      <c r="DV12" s="1">
        <f>1755+32</f>
        <v>1787</v>
      </c>
      <c r="DW12" s="1">
        <v>2407890</v>
      </c>
      <c r="DX12" s="1">
        <f>18+1481</f>
        <v>1499</v>
      </c>
      <c r="DY12" s="1">
        <v>2055902</v>
      </c>
      <c r="DZ12" s="1">
        <f>26+1478</f>
        <v>1504</v>
      </c>
      <c r="EA12" s="1">
        <v>2049006</v>
      </c>
    </row>
    <row r="13" spans="1:131" x14ac:dyDescent="0.25">
      <c r="A13" s="1" t="s">
        <v>48</v>
      </c>
      <c r="D13" s="1" t="s">
        <v>24</v>
      </c>
      <c r="E13" s="1" t="s">
        <v>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>
        <v>13</v>
      </c>
      <c r="AU13" s="2">
        <v>15600</v>
      </c>
      <c r="AV13" s="2">
        <v>161</v>
      </c>
      <c r="AW13" s="2">
        <v>202196</v>
      </c>
      <c r="AX13" s="2">
        <v>268</v>
      </c>
      <c r="AY13" s="2">
        <v>325122</v>
      </c>
      <c r="AZ13" s="5">
        <v>331</v>
      </c>
      <c r="BA13" s="5">
        <v>398204</v>
      </c>
      <c r="BB13" s="5">
        <v>315</v>
      </c>
      <c r="BC13" s="5">
        <f>378150</f>
        <v>378150</v>
      </c>
      <c r="BD13" s="5">
        <v>325</v>
      </c>
      <c r="BE13" s="5">
        <f>390000</f>
        <v>390000</v>
      </c>
      <c r="BF13" s="5">
        <v>703</v>
      </c>
      <c r="BG13" s="5">
        <f>844050</f>
        <v>844050</v>
      </c>
      <c r="BH13" s="5">
        <v>806</v>
      </c>
      <c r="BI13" s="5">
        <f>967200</f>
        <v>967200</v>
      </c>
      <c r="BJ13" s="5">
        <v>855</v>
      </c>
      <c r="BK13" s="5">
        <f>1027309+150</f>
        <v>1027459</v>
      </c>
      <c r="BL13" s="5">
        <v>850</v>
      </c>
      <c r="BM13" s="5">
        <f>1020200</f>
        <v>1020200</v>
      </c>
      <c r="BN13" s="5">
        <v>813</v>
      </c>
      <c r="BO13" s="5">
        <f>975750</f>
        <v>975750</v>
      </c>
      <c r="BP13" s="5">
        <v>856</v>
      </c>
      <c r="BQ13" s="5">
        <v>1027200</v>
      </c>
      <c r="BR13" s="5">
        <v>879</v>
      </c>
      <c r="BS13" s="5">
        <v>1241111</v>
      </c>
      <c r="BT13" s="5">
        <v>776</v>
      </c>
      <c r="BU13" s="5">
        <v>1150573</v>
      </c>
      <c r="BV13" s="5">
        <v>710</v>
      </c>
      <c r="BW13" s="5">
        <v>1085872</v>
      </c>
      <c r="BX13" s="5">
        <v>658</v>
      </c>
      <c r="BY13" s="5">
        <v>1050077</v>
      </c>
      <c r="BZ13" s="1">
        <v>770</v>
      </c>
      <c r="CA13" s="2">
        <v>1315126</v>
      </c>
      <c r="CB13" s="1">
        <v>673</v>
      </c>
      <c r="CC13" s="1">
        <v>1108200</v>
      </c>
      <c r="CD13" s="1">
        <v>660</v>
      </c>
      <c r="CE13" s="3">
        <v>1017458</v>
      </c>
      <c r="CF13" s="1">
        <v>777</v>
      </c>
      <c r="CG13" s="1">
        <v>1200730</v>
      </c>
      <c r="CH13" s="1">
        <v>727</v>
      </c>
      <c r="CI13" s="1">
        <v>1127654</v>
      </c>
      <c r="CJ13">
        <v>787</v>
      </c>
      <c r="CK13" s="16">
        <v>1175350</v>
      </c>
      <c r="CL13">
        <v>908</v>
      </c>
      <c r="CM13">
        <v>1367818</v>
      </c>
      <c r="CN13" s="1">
        <v>1049</v>
      </c>
      <c r="CO13" s="14">
        <v>1547750</v>
      </c>
      <c r="CP13" s="1">
        <f>910+4</f>
        <v>914</v>
      </c>
      <c r="CQ13" s="1">
        <v>1434254</v>
      </c>
      <c r="CR13" s="1">
        <f>1091+2</f>
        <v>1093</v>
      </c>
      <c r="CS13" s="1">
        <v>1591291</v>
      </c>
      <c r="CT13" s="1">
        <v>904</v>
      </c>
      <c r="CU13" s="1">
        <v>1339606</v>
      </c>
      <c r="CV13" s="1">
        <f>1091+2</f>
        <v>1093</v>
      </c>
      <c r="CW13" s="1">
        <v>1629847</v>
      </c>
      <c r="CX13" s="13">
        <v>894</v>
      </c>
      <c r="CY13" s="13">
        <v>1327452</v>
      </c>
      <c r="CZ13" s="13">
        <v>797</v>
      </c>
      <c r="DA13" s="13">
        <v>1227496</v>
      </c>
      <c r="DB13" s="13">
        <v>851</v>
      </c>
      <c r="DC13" s="13">
        <v>1264206</v>
      </c>
      <c r="DD13" s="13">
        <v>919</v>
      </c>
      <c r="DE13" s="13">
        <v>1417412</v>
      </c>
      <c r="DF13" s="13">
        <v>1078</v>
      </c>
      <c r="DG13" s="13">
        <v>1618654</v>
      </c>
      <c r="DH13" s="13">
        <v>997</v>
      </c>
      <c r="DI13" s="13">
        <v>1514250</v>
      </c>
      <c r="DJ13" s="13">
        <v>1133</v>
      </c>
      <c r="DK13" s="13">
        <v>1664196</v>
      </c>
      <c r="DL13" s="13">
        <v>945</v>
      </c>
      <c r="DM13" s="13">
        <v>1404198</v>
      </c>
      <c r="DN13" s="13">
        <f>1006+2</f>
        <v>1008</v>
      </c>
      <c r="DO13" s="13">
        <f>1474642+2400</f>
        <v>1477042</v>
      </c>
      <c r="DP13" s="13">
        <f>1118-1+5</f>
        <v>1122</v>
      </c>
      <c r="DQ13" s="13">
        <f>1619810+6000</f>
        <v>1625810</v>
      </c>
      <c r="DR13" s="13">
        <f>1016+5</f>
        <v>1021</v>
      </c>
      <c r="DS13" s="13">
        <f>1534748+6000</f>
        <v>1540748</v>
      </c>
      <c r="DT13" s="13">
        <f>1126+5</f>
        <v>1131</v>
      </c>
      <c r="DU13" s="13">
        <f>1200+1709042+7848</f>
        <v>1718090</v>
      </c>
      <c r="DV13" s="1">
        <f>838+2</f>
        <v>840</v>
      </c>
      <c r="DW13" s="1">
        <v>1248234</v>
      </c>
      <c r="DX13" s="1">
        <f>3+978</f>
        <v>981</v>
      </c>
      <c r="DY13" s="1">
        <v>1222488</v>
      </c>
      <c r="DZ13" s="1">
        <f>1+369</f>
        <v>370</v>
      </c>
      <c r="EA13" s="1">
        <v>642318</v>
      </c>
    </row>
    <row r="14" spans="1:131" x14ac:dyDescent="0.25">
      <c r="A14" s="1" t="s">
        <v>49</v>
      </c>
      <c r="D14" s="1" t="s">
        <v>24</v>
      </c>
      <c r="E14" s="1" t="s">
        <v>4</v>
      </c>
      <c r="F14" s="2">
        <v>14</v>
      </c>
      <c r="G14" s="2">
        <v>19000</v>
      </c>
      <c r="H14" s="2">
        <v>38</v>
      </c>
      <c r="I14" s="2">
        <v>45650</v>
      </c>
      <c r="J14" s="2">
        <v>14</v>
      </c>
      <c r="K14" s="2">
        <v>16800</v>
      </c>
      <c r="L14" s="2">
        <v>0</v>
      </c>
      <c r="M14" s="2">
        <v>0</v>
      </c>
      <c r="N14" s="2">
        <v>35</v>
      </c>
      <c r="O14" s="2">
        <v>42400</v>
      </c>
      <c r="P14" s="2">
        <v>73</v>
      </c>
      <c r="Q14" s="2">
        <v>93000</v>
      </c>
      <c r="R14" s="2">
        <v>65</v>
      </c>
      <c r="S14" s="2">
        <v>84400</v>
      </c>
      <c r="T14" s="2">
        <v>75</v>
      </c>
      <c r="U14" s="2">
        <v>98100</v>
      </c>
      <c r="V14" s="2">
        <v>48</v>
      </c>
      <c r="W14" s="2">
        <v>62600</v>
      </c>
      <c r="X14" s="2">
        <v>50</v>
      </c>
      <c r="Y14" s="2">
        <v>63400</v>
      </c>
      <c r="Z14" s="2">
        <v>21</v>
      </c>
      <c r="AA14" s="2">
        <v>25200</v>
      </c>
      <c r="AB14" s="2">
        <v>62</v>
      </c>
      <c r="AC14" s="2">
        <v>77800</v>
      </c>
      <c r="AD14" s="2">
        <v>77</v>
      </c>
      <c r="AE14" s="2">
        <v>106825</v>
      </c>
      <c r="AF14" s="2">
        <v>75</v>
      </c>
      <c r="AG14" s="2">
        <v>86004</v>
      </c>
      <c r="AH14" s="2">
        <v>84</v>
      </c>
      <c r="AI14" s="2">
        <v>106200</v>
      </c>
      <c r="AJ14" s="2">
        <v>100</v>
      </c>
      <c r="AK14" s="2">
        <v>126071</v>
      </c>
      <c r="AL14" s="2">
        <v>121</v>
      </c>
      <c r="AM14" s="2">
        <v>153619</v>
      </c>
      <c r="AN14" s="2">
        <v>60</v>
      </c>
      <c r="AO14" s="2">
        <v>78758</v>
      </c>
      <c r="AP14" s="2">
        <v>109</v>
      </c>
      <c r="AQ14" s="2">
        <v>150858</v>
      </c>
      <c r="AR14" s="2">
        <v>112</v>
      </c>
      <c r="AS14" s="2">
        <v>140650</v>
      </c>
      <c r="AT14" s="2">
        <v>128</v>
      </c>
      <c r="AU14" s="2">
        <v>168440</v>
      </c>
      <c r="AV14" s="2">
        <v>112</v>
      </c>
      <c r="AW14" s="2">
        <v>152190</v>
      </c>
      <c r="AX14" s="2">
        <v>36</v>
      </c>
      <c r="AY14" s="2">
        <v>46460</v>
      </c>
      <c r="AZ14" s="5">
        <v>68</v>
      </c>
      <c r="BA14" s="5">
        <v>93238</v>
      </c>
      <c r="BB14" s="5">
        <v>104</v>
      </c>
      <c r="BC14" s="5">
        <v>135650</v>
      </c>
      <c r="BD14" s="5">
        <v>136</v>
      </c>
      <c r="BE14" s="5">
        <v>185330</v>
      </c>
      <c r="BF14" s="5">
        <v>133</v>
      </c>
      <c r="BG14" s="5">
        <v>179815</v>
      </c>
      <c r="BH14" s="5">
        <v>133</v>
      </c>
      <c r="BI14" s="5">
        <v>184620</v>
      </c>
      <c r="BJ14" s="5">
        <v>129</v>
      </c>
      <c r="BK14" s="5">
        <v>170335</v>
      </c>
      <c r="BL14" s="5">
        <v>159</v>
      </c>
      <c r="BM14" s="5">
        <v>221240</v>
      </c>
      <c r="BN14" s="5">
        <v>167</v>
      </c>
      <c r="BO14" s="5">
        <v>222857</v>
      </c>
      <c r="BP14" s="5">
        <v>153</v>
      </c>
      <c r="BQ14" s="5">
        <v>212600</v>
      </c>
      <c r="BR14" s="5">
        <v>189</v>
      </c>
      <c r="BS14" s="5">
        <v>249525</v>
      </c>
      <c r="BT14" s="5">
        <v>204</v>
      </c>
      <c r="BU14" s="5">
        <v>265650</v>
      </c>
      <c r="BV14" s="5">
        <v>182</v>
      </c>
      <c r="BW14" s="5">
        <v>245025</v>
      </c>
      <c r="BX14" s="5">
        <v>218</v>
      </c>
      <c r="BY14" s="5">
        <v>300690</v>
      </c>
      <c r="BZ14" s="1">
        <v>196</v>
      </c>
      <c r="CA14" s="2">
        <v>261140</v>
      </c>
      <c r="CB14" s="1">
        <v>201</v>
      </c>
      <c r="CC14" s="1">
        <v>271345</v>
      </c>
      <c r="CD14" s="1">
        <v>217</v>
      </c>
      <c r="CE14" s="3">
        <v>300880</v>
      </c>
      <c r="CF14" s="1">
        <v>240</v>
      </c>
      <c r="CG14" s="1">
        <v>322040</v>
      </c>
      <c r="CH14" s="1">
        <v>205</v>
      </c>
      <c r="CI14" s="1">
        <v>276715</v>
      </c>
      <c r="CJ14">
        <v>125</v>
      </c>
      <c r="CK14" s="16">
        <v>175750</v>
      </c>
      <c r="CL14">
        <v>201</v>
      </c>
      <c r="CM14">
        <v>273015</v>
      </c>
      <c r="CN14" s="1">
        <v>175</v>
      </c>
      <c r="CO14" s="18">
        <v>236725</v>
      </c>
      <c r="CP14" s="1">
        <v>247</v>
      </c>
      <c r="CQ14" s="1">
        <v>334465</v>
      </c>
      <c r="CR14" s="1">
        <f>257</f>
        <v>257</v>
      </c>
      <c r="CS14" s="1">
        <v>351610</v>
      </c>
      <c r="CT14" s="1">
        <v>267</v>
      </c>
      <c r="CU14" s="1">
        <v>374695</v>
      </c>
      <c r="CV14" s="1">
        <v>300</v>
      </c>
      <c r="CW14" s="1">
        <v>415040</v>
      </c>
      <c r="CX14" s="13">
        <v>254</v>
      </c>
      <c r="CY14" s="13">
        <v>352795</v>
      </c>
      <c r="CZ14" s="13">
        <v>310</v>
      </c>
      <c r="DA14" s="13">
        <v>427630</v>
      </c>
      <c r="DB14" s="13">
        <v>239</v>
      </c>
      <c r="DC14" s="13">
        <v>339485</v>
      </c>
      <c r="DD14" s="13">
        <v>263</v>
      </c>
      <c r="DE14" s="13">
        <v>363220</v>
      </c>
      <c r="DF14" s="13">
        <v>263</v>
      </c>
      <c r="DG14" s="13">
        <v>361000</v>
      </c>
      <c r="DH14" s="13">
        <v>197</v>
      </c>
      <c r="DI14" s="13">
        <v>269215</v>
      </c>
      <c r="DJ14" s="13">
        <v>277</v>
      </c>
      <c r="DK14" s="13">
        <v>365410</v>
      </c>
      <c r="DL14" s="13">
        <v>241</v>
      </c>
      <c r="DM14" s="13">
        <v>322265</v>
      </c>
      <c r="DN14" s="13">
        <f>206-1</f>
        <v>205</v>
      </c>
      <c r="DO14" s="13">
        <v>273660</v>
      </c>
      <c r="DP14" s="13">
        <f>252-1</f>
        <v>251</v>
      </c>
      <c r="DQ14" s="13">
        <v>349515</v>
      </c>
      <c r="DR14" s="13">
        <f>251-1</f>
        <v>250</v>
      </c>
      <c r="DS14" s="13">
        <v>332980</v>
      </c>
      <c r="DT14" s="13">
        <v>253</v>
      </c>
      <c r="DU14" s="13">
        <v>338255</v>
      </c>
      <c r="DV14" s="1">
        <f>275-1</f>
        <v>274</v>
      </c>
      <c r="DW14" s="1">
        <v>360100</v>
      </c>
      <c r="DX14" s="1">
        <v>302</v>
      </c>
      <c r="DY14" s="1">
        <v>401800</v>
      </c>
      <c r="DZ14" s="1">
        <v>174</v>
      </c>
      <c r="EA14" s="4">
        <v>217000</v>
      </c>
    </row>
    <row r="15" spans="1:131" x14ac:dyDescent="0.25">
      <c r="A15" s="1" t="s">
        <v>50</v>
      </c>
      <c r="D15" s="1" t="s">
        <v>24</v>
      </c>
      <c r="E15" s="1" t="s">
        <v>5</v>
      </c>
      <c r="F15" s="2">
        <v>226</v>
      </c>
      <c r="G15" s="2">
        <v>384264</v>
      </c>
      <c r="H15" s="2">
        <v>300</v>
      </c>
      <c r="I15" s="2">
        <v>459198</v>
      </c>
      <c r="J15" s="2">
        <v>324</v>
      </c>
      <c r="K15" s="2">
        <v>526299</v>
      </c>
      <c r="L15" s="2">
        <v>347</v>
      </c>
      <c r="M15" s="2">
        <v>586910</v>
      </c>
      <c r="N15" s="2">
        <v>345</v>
      </c>
      <c r="O15" s="2">
        <v>564601</v>
      </c>
      <c r="P15" s="2">
        <v>332</v>
      </c>
      <c r="Q15" s="2">
        <v>575844</v>
      </c>
      <c r="R15" s="2">
        <v>365</v>
      </c>
      <c r="S15" s="2">
        <v>643561</v>
      </c>
      <c r="T15" s="2">
        <v>330</v>
      </c>
      <c r="U15" s="2">
        <v>567727</v>
      </c>
      <c r="V15" s="2">
        <v>300.97000000000003</v>
      </c>
      <c r="W15" s="2">
        <v>530483</v>
      </c>
      <c r="X15" s="2">
        <v>324.66666666666669</v>
      </c>
      <c r="Y15" s="2">
        <v>626030</v>
      </c>
      <c r="Z15" s="2">
        <v>328</v>
      </c>
      <c r="AA15" s="2">
        <v>595475</v>
      </c>
      <c r="AB15" s="2">
        <v>369</v>
      </c>
      <c r="AC15" s="2">
        <v>694041</v>
      </c>
      <c r="AD15" s="2">
        <v>424</v>
      </c>
      <c r="AE15" s="2">
        <v>801433</v>
      </c>
      <c r="AF15" s="2">
        <v>451</v>
      </c>
      <c r="AG15" s="2">
        <v>888160</v>
      </c>
      <c r="AH15" s="2">
        <v>492</v>
      </c>
      <c r="AI15" s="2">
        <v>956967</v>
      </c>
      <c r="AJ15" s="2">
        <v>445</v>
      </c>
      <c r="AK15" s="2">
        <v>763140</v>
      </c>
      <c r="AL15" s="2">
        <v>413</v>
      </c>
      <c r="AM15" s="2">
        <v>747321</v>
      </c>
      <c r="AN15" s="2">
        <v>459</v>
      </c>
      <c r="AO15" s="2">
        <v>893595</v>
      </c>
      <c r="AP15" s="2">
        <v>384</v>
      </c>
      <c r="AQ15" s="2">
        <v>703752</v>
      </c>
      <c r="AR15" s="2">
        <v>392</v>
      </c>
      <c r="AS15" s="2">
        <v>746940</v>
      </c>
      <c r="AT15" s="2">
        <v>381</v>
      </c>
      <c r="AU15" s="2">
        <v>718010</v>
      </c>
      <c r="AV15" s="2">
        <v>355</v>
      </c>
      <c r="AW15" s="2">
        <v>640343</v>
      </c>
      <c r="AX15" s="2">
        <v>383</v>
      </c>
      <c r="AY15" s="2">
        <v>712639</v>
      </c>
      <c r="AZ15" s="5">
        <v>408</v>
      </c>
      <c r="BA15" s="5">
        <v>824456</v>
      </c>
      <c r="BB15" s="5">
        <v>393</v>
      </c>
      <c r="BC15" s="5">
        <v>780544</v>
      </c>
      <c r="BD15" s="5">
        <v>410</v>
      </c>
      <c r="BE15" s="5">
        <v>720005</v>
      </c>
      <c r="BF15" s="5">
        <v>443</v>
      </c>
      <c r="BG15" s="5">
        <v>871342</v>
      </c>
      <c r="BH15" s="5">
        <v>433</v>
      </c>
      <c r="BI15" s="5">
        <v>816984</v>
      </c>
      <c r="BJ15" s="5">
        <v>438</v>
      </c>
      <c r="BK15" s="5">
        <v>792003</v>
      </c>
      <c r="BL15" s="5">
        <v>438</v>
      </c>
      <c r="BM15" s="5">
        <v>837461</v>
      </c>
      <c r="BN15" s="5">
        <v>409</v>
      </c>
      <c r="BO15" s="5">
        <v>722433</v>
      </c>
      <c r="BP15" s="5">
        <v>347</v>
      </c>
      <c r="BQ15" s="5">
        <v>644291</v>
      </c>
      <c r="BR15" s="5">
        <v>343</v>
      </c>
      <c r="BS15" s="5">
        <v>691322</v>
      </c>
      <c r="BT15" s="5">
        <v>358</v>
      </c>
      <c r="BU15" s="5">
        <v>646809</v>
      </c>
      <c r="BV15" s="5">
        <v>321</v>
      </c>
      <c r="BW15" s="5">
        <v>634214</v>
      </c>
      <c r="BX15" s="5">
        <v>413</v>
      </c>
      <c r="BY15" s="5">
        <v>832351</v>
      </c>
      <c r="BZ15" s="1">
        <v>342</v>
      </c>
      <c r="CA15" s="2">
        <v>670140</v>
      </c>
      <c r="CB15" s="1">
        <v>467</v>
      </c>
      <c r="CC15" s="1">
        <v>986146</v>
      </c>
      <c r="CD15" s="1">
        <v>412</v>
      </c>
      <c r="CE15" s="3">
        <v>844355</v>
      </c>
      <c r="CF15" s="1">
        <v>421</v>
      </c>
      <c r="CG15" s="1">
        <v>854618</v>
      </c>
      <c r="CH15" s="1">
        <v>453</v>
      </c>
      <c r="CI15" s="1">
        <v>915238</v>
      </c>
      <c r="CJ15">
        <v>365</v>
      </c>
      <c r="CK15" s="16">
        <v>725789</v>
      </c>
      <c r="CL15">
        <v>401</v>
      </c>
      <c r="CM15">
        <v>808540</v>
      </c>
      <c r="CN15" s="1">
        <v>358</v>
      </c>
      <c r="CO15" s="18">
        <v>716510</v>
      </c>
      <c r="CP15" s="1">
        <f>295+70</f>
        <v>365</v>
      </c>
      <c r="CQ15" s="1">
        <v>708842</v>
      </c>
      <c r="CR15" s="1">
        <f>326+93</f>
        <v>419</v>
      </c>
      <c r="CS15" s="18">
        <v>840771</v>
      </c>
      <c r="CT15" s="1">
        <f>274+64</f>
        <v>338</v>
      </c>
      <c r="CU15" s="1">
        <f>488645+170663</f>
        <v>659308</v>
      </c>
      <c r="CV15" s="1">
        <f>329+89</f>
        <v>418</v>
      </c>
      <c r="CW15" s="1">
        <v>795566</v>
      </c>
      <c r="CX15" s="13">
        <v>396</v>
      </c>
      <c r="CY15" s="13">
        <v>817220</v>
      </c>
      <c r="CZ15" s="13">
        <v>538</v>
      </c>
      <c r="DA15" s="13">
        <v>1196609</v>
      </c>
      <c r="DB15" s="13">
        <v>460</v>
      </c>
      <c r="DC15" s="13">
        <v>971956</v>
      </c>
      <c r="DD15" s="13">
        <v>434</v>
      </c>
      <c r="DE15" s="13">
        <v>947704</v>
      </c>
      <c r="DF15" s="13">
        <v>497</v>
      </c>
      <c r="DG15" s="13">
        <v>1030396</v>
      </c>
      <c r="DH15" s="13">
        <v>386</v>
      </c>
      <c r="DI15" s="13">
        <v>860436</v>
      </c>
      <c r="DJ15" s="13">
        <f>124-1+317</f>
        <v>440</v>
      </c>
      <c r="DK15" s="13">
        <f>609873+348945</f>
        <v>958818</v>
      </c>
      <c r="DL15" s="13">
        <f>283-1+99-1</f>
        <v>380</v>
      </c>
      <c r="DM15" s="13">
        <f>542299+271478</f>
        <v>813777</v>
      </c>
      <c r="DN15" s="13">
        <f>317+109</f>
        <v>426</v>
      </c>
      <c r="DO15" s="13">
        <f>611692+323648</f>
        <v>935340</v>
      </c>
      <c r="DP15" s="13">
        <f>287+95</f>
        <v>382</v>
      </c>
      <c r="DQ15" s="13">
        <f>537706+277087</f>
        <v>814793</v>
      </c>
      <c r="DR15" s="13">
        <f>286+1+68</f>
        <v>355</v>
      </c>
      <c r="DS15" s="13">
        <f>599996+175119</f>
        <v>775115</v>
      </c>
      <c r="DT15" s="13">
        <f>355+76</f>
        <v>431</v>
      </c>
      <c r="DU15" s="13">
        <f>228104+738318</f>
        <v>966422</v>
      </c>
      <c r="DV15" s="1">
        <f>363+94</f>
        <v>457</v>
      </c>
      <c r="DW15" s="1">
        <v>1057670</v>
      </c>
      <c r="DX15" s="1">
        <f>448+74</f>
        <v>522</v>
      </c>
      <c r="DY15" s="1">
        <f>957670+238568</f>
        <v>1196238</v>
      </c>
      <c r="DZ15" s="1">
        <f>137+417</f>
        <v>554</v>
      </c>
      <c r="EA15" s="1">
        <v>1243881</v>
      </c>
    </row>
    <row r="16" spans="1:131" x14ac:dyDescent="0.25">
      <c r="A16" s="1" t="s">
        <v>51</v>
      </c>
      <c r="D16" s="1" t="s">
        <v>24</v>
      </c>
      <c r="E16" s="1" t="s">
        <v>5</v>
      </c>
      <c r="F16" s="2">
        <v>280</v>
      </c>
      <c r="G16" s="2">
        <v>517728</v>
      </c>
      <c r="H16" s="2">
        <v>310</v>
      </c>
      <c r="I16" s="2">
        <v>546010</v>
      </c>
      <c r="J16" s="2">
        <v>328</v>
      </c>
      <c r="K16" s="2">
        <v>594399</v>
      </c>
      <c r="L16" s="2">
        <v>353</v>
      </c>
      <c r="M16" s="2">
        <v>643949</v>
      </c>
      <c r="N16" s="2">
        <v>352</v>
      </c>
      <c r="O16" s="2">
        <v>661505</v>
      </c>
      <c r="P16" s="2">
        <v>355</v>
      </c>
      <c r="Q16" s="2">
        <v>626789</v>
      </c>
      <c r="R16" s="2">
        <v>325</v>
      </c>
      <c r="S16" s="2">
        <v>563999</v>
      </c>
      <c r="T16" s="2">
        <v>322</v>
      </c>
      <c r="U16" s="2">
        <v>574598</v>
      </c>
      <c r="V16" s="2">
        <v>314.39999999999998</v>
      </c>
      <c r="W16" s="2">
        <v>576234</v>
      </c>
      <c r="X16" s="2">
        <v>278</v>
      </c>
      <c r="Y16" s="2">
        <v>478232</v>
      </c>
      <c r="Z16" s="2">
        <v>278</v>
      </c>
      <c r="AA16" s="2">
        <v>513609</v>
      </c>
      <c r="AB16" s="2">
        <v>324</v>
      </c>
      <c r="AC16" s="2">
        <v>591246</v>
      </c>
      <c r="AD16" s="2">
        <v>405</v>
      </c>
      <c r="AE16" s="2">
        <v>715314</v>
      </c>
      <c r="AF16" s="2">
        <v>378</v>
      </c>
      <c r="AG16" s="2">
        <v>724916</v>
      </c>
      <c r="AH16" s="2">
        <v>423</v>
      </c>
      <c r="AI16" s="2">
        <v>726383</v>
      </c>
      <c r="AJ16" s="2">
        <v>408</v>
      </c>
      <c r="AK16" s="2">
        <v>777929</v>
      </c>
      <c r="AL16" s="2">
        <v>408</v>
      </c>
      <c r="AM16" s="2">
        <v>724383</v>
      </c>
      <c r="AN16" s="2">
        <v>341</v>
      </c>
      <c r="AO16" s="2">
        <v>563654</v>
      </c>
      <c r="AP16" s="2">
        <v>357</v>
      </c>
      <c r="AQ16" s="2">
        <v>642365</v>
      </c>
      <c r="AR16" s="2">
        <v>307</v>
      </c>
      <c r="AS16" s="2">
        <v>531598</v>
      </c>
      <c r="AT16" s="2">
        <v>341</v>
      </c>
      <c r="AU16" s="2">
        <v>572994</v>
      </c>
      <c r="AV16" s="2">
        <v>326</v>
      </c>
      <c r="AW16" s="2">
        <v>574263</v>
      </c>
      <c r="AX16" s="2">
        <v>328</v>
      </c>
      <c r="AY16" s="2">
        <v>555425</v>
      </c>
      <c r="AZ16" s="5">
        <v>358</v>
      </c>
      <c r="BA16" s="5">
        <v>623753</v>
      </c>
      <c r="BB16" s="5">
        <v>354</v>
      </c>
      <c r="BC16" s="5">
        <v>654029</v>
      </c>
      <c r="BD16" s="5">
        <v>386</v>
      </c>
      <c r="BE16" s="5">
        <v>725633</v>
      </c>
      <c r="BF16" s="5">
        <v>412</v>
      </c>
      <c r="BG16" s="5">
        <v>703233</v>
      </c>
      <c r="BH16" s="5">
        <v>420</v>
      </c>
      <c r="BI16" s="5">
        <v>734091</v>
      </c>
      <c r="BJ16" s="5">
        <v>413</v>
      </c>
      <c r="BK16" s="5">
        <v>726112</v>
      </c>
      <c r="BL16" s="5">
        <v>371</v>
      </c>
      <c r="BM16" s="5">
        <v>668495</v>
      </c>
      <c r="BN16" s="5">
        <v>378</v>
      </c>
      <c r="BO16" s="5">
        <v>633900</v>
      </c>
      <c r="BP16" s="5">
        <v>329</v>
      </c>
      <c r="BQ16" s="5">
        <v>565540</v>
      </c>
      <c r="BR16" s="5">
        <v>335</v>
      </c>
      <c r="BS16" s="5">
        <v>575441</v>
      </c>
      <c r="BT16" s="5">
        <v>296</v>
      </c>
      <c r="BU16" s="5">
        <v>557434</v>
      </c>
      <c r="BV16" s="5">
        <v>377</v>
      </c>
      <c r="BW16" s="5">
        <v>704310</v>
      </c>
      <c r="BX16" s="5">
        <v>470</v>
      </c>
      <c r="BY16" s="5">
        <v>923414</v>
      </c>
      <c r="BZ16" s="1">
        <v>509</v>
      </c>
      <c r="CA16" s="2">
        <v>979590</v>
      </c>
      <c r="CB16" s="1">
        <v>517</v>
      </c>
      <c r="CC16" s="1">
        <v>1041144</v>
      </c>
      <c r="CD16" s="1">
        <v>463</v>
      </c>
      <c r="CE16" s="3">
        <v>861775</v>
      </c>
      <c r="CF16" s="1">
        <v>513</v>
      </c>
      <c r="CG16" s="1">
        <v>966843</v>
      </c>
      <c r="CH16" s="1">
        <v>560</v>
      </c>
      <c r="CI16" s="1">
        <v>1048275</v>
      </c>
      <c r="CJ16">
        <v>468</v>
      </c>
      <c r="CK16" s="16">
        <v>891081</v>
      </c>
      <c r="CL16">
        <v>484</v>
      </c>
      <c r="CM16">
        <v>997134</v>
      </c>
      <c r="CN16" s="1">
        <v>483</v>
      </c>
      <c r="CO16" s="18">
        <v>950175</v>
      </c>
      <c r="CP16" s="1">
        <f>354+135</f>
        <v>489</v>
      </c>
      <c r="CQ16" s="1">
        <v>937643</v>
      </c>
      <c r="CR16" s="1">
        <f>295+102</f>
        <v>397</v>
      </c>
      <c r="CS16" s="1">
        <v>758988</v>
      </c>
      <c r="CT16" s="1">
        <v>497</v>
      </c>
      <c r="CU16" s="1">
        <v>1020519</v>
      </c>
      <c r="CV16" s="1">
        <f>397+166-1</f>
        <v>562</v>
      </c>
      <c r="CW16" s="1">
        <v>1157907</v>
      </c>
      <c r="CX16" s="13">
        <v>482</v>
      </c>
      <c r="CY16" s="13">
        <v>1002514</v>
      </c>
      <c r="CZ16" s="13">
        <v>661</v>
      </c>
      <c r="DA16" s="13">
        <v>1451607</v>
      </c>
      <c r="DB16" s="13">
        <v>648</v>
      </c>
      <c r="DC16" s="13">
        <v>1312008</v>
      </c>
      <c r="DD16" s="13">
        <v>653</v>
      </c>
      <c r="DE16" s="13">
        <v>1330421</v>
      </c>
      <c r="DF16" s="13">
        <v>660</v>
      </c>
      <c r="DG16" s="13">
        <v>1359469</v>
      </c>
      <c r="DH16" s="13">
        <v>559</v>
      </c>
      <c r="DI16" s="13">
        <v>1067436</v>
      </c>
      <c r="DJ16" s="13">
        <f>146+322</f>
        <v>468</v>
      </c>
      <c r="DK16" s="13">
        <f>579855+385731</f>
        <v>965586</v>
      </c>
      <c r="DL16" s="13">
        <f>251+201</f>
        <v>452</v>
      </c>
      <c r="DM16" s="13">
        <f>432045+498859</f>
        <v>930904</v>
      </c>
      <c r="DN16" s="13">
        <f>287-2+158-1</f>
        <v>442</v>
      </c>
      <c r="DO16" s="13">
        <f>521860+396008</f>
        <v>917868</v>
      </c>
      <c r="DP16" s="13">
        <f>414+93</f>
        <v>507</v>
      </c>
      <c r="DQ16" s="13">
        <f>750565+267274</f>
        <v>1017839</v>
      </c>
      <c r="DR16" s="13">
        <f>362+79</f>
        <v>441</v>
      </c>
      <c r="DS16" s="13">
        <f>709811+245784</f>
        <v>955595</v>
      </c>
      <c r="DT16" s="13">
        <f>447+97</f>
        <v>544</v>
      </c>
      <c r="DU16" s="13">
        <f>880165+293676</f>
        <v>1173841</v>
      </c>
      <c r="DV16" s="1">
        <f>439+91</f>
        <v>530</v>
      </c>
      <c r="DW16" s="1">
        <v>1203039</v>
      </c>
      <c r="DX16" s="1">
        <f>440+125</f>
        <v>565</v>
      </c>
      <c r="DY16" s="1">
        <f>899057+396928</f>
        <v>1295985</v>
      </c>
      <c r="DZ16" s="1">
        <f>127+448</f>
        <v>575</v>
      </c>
      <c r="EA16" s="1">
        <v>1335174</v>
      </c>
    </row>
    <row r="17" spans="1:131" x14ac:dyDescent="0.25">
      <c r="A17" s="1" t="s">
        <v>52</v>
      </c>
      <c r="D17" s="1" t="s">
        <v>24</v>
      </c>
      <c r="E17" s="1" t="s">
        <v>5</v>
      </c>
      <c r="F17" s="2">
        <v>153</v>
      </c>
      <c r="G17" s="2">
        <v>217075</v>
      </c>
      <c r="H17" s="2">
        <v>188</v>
      </c>
      <c r="I17" s="2">
        <v>233654</v>
      </c>
      <c r="J17" s="2">
        <v>155</v>
      </c>
      <c r="K17" s="2">
        <v>199265</v>
      </c>
      <c r="L17" s="2">
        <v>192</v>
      </c>
      <c r="M17" s="2">
        <v>232652</v>
      </c>
      <c r="N17" s="2">
        <v>210</v>
      </c>
      <c r="O17" s="2">
        <v>253708</v>
      </c>
      <c r="P17" s="2">
        <v>216</v>
      </c>
      <c r="Q17" s="2">
        <v>251644</v>
      </c>
      <c r="R17" s="2">
        <v>193</v>
      </c>
      <c r="S17" s="2">
        <v>237983</v>
      </c>
      <c r="T17" s="2">
        <v>177</v>
      </c>
      <c r="U17" s="2">
        <v>202128</v>
      </c>
      <c r="V17" s="2">
        <v>150</v>
      </c>
      <c r="W17" s="2">
        <v>182969</v>
      </c>
      <c r="X17" s="2">
        <v>157</v>
      </c>
      <c r="Y17" s="2">
        <v>177029</v>
      </c>
      <c r="Z17" s="2">
        <v>154</v>
      </c>
      <c r="AA17" s="2">
        <v>186339</v>
      </c>
      <c r="AB17" s="2">
        <v>152.16426756985607</v>
      </c>
      <c r="AC17" s="2">
        <v>192648</v>
      </c>
      <c r="AD17" s="2">
        <v>199</v>
      </c>
      <c r="AE17" s="2">
        <v>191009</v>
      </c>
      <c r="AF17" s="2">
        <v>184</v>
      </c>
      <c r="AG17" s="2">
        <v>248846</v>
      </c>
      <c r="AH17" s="2">
        <v>203</v>
      </c>
      <c r="AI17" s="2">
        <v>255205</v>
      </c>
      <c r="AJ17" s="2">
        <v>211</v>
      </c>
      <c r="AK17" s="2">
        <v>256081</v>
      </c>
      <c r="AL17" s="2">
        <v>214</v>
      </c>
      <c r="AM17" s="2">
        <v>273349</v>
      </c>
      <c r="AN17" s="2">
        <v>203</v>
      </c>
      <c r="AO17" s="2">
        <v>277971</v>
      </c>
      <c r="AP17" s="2">
        <v>211</v>
      </c>
      <c r="AQ17" s="2">
        <v>279493</v>
      </c>
      <c r="AR17" s="2">
        <v>202</v>
      </c>
      <c r="AS17" s="2">
        <v>297496</v>
      </c>
      <c r="AT17" s="2">
        <v>161</v>
      </c>
      <c r="AU17" s="2">
        <v>219808</v>
      </c>
      <c r="AV17" s="2">
        <v>179</v>
      </c>
      <c r="AW17" s="2">
        <v>260226</v>
      </c>
      <c r="AX17" s="2">
        <v>217</v>
      </c>
      <c r="AY17" s="2">
        <v>317398</v>
      </c>
      <c r="AZ17" s="5">
        <v>208</v>
      </c>
      <c r="BA17" s="5">
        <v>318227</v>
      </c>
      <c r="BB17" s="5">
        <v>240</v>
      </c>
      <c r="BC17" s="5">
        <v>383512</v>
      </c>
      <c r="BD17" s="5">
        <v>226</v>
      </c>
      <c r="BE17" s="5">
        <v>340664</v>
      </c>
      <c r="BF17" s="5">
        <v>207</v>
      </c>
      <c r="BG17" s="5">
        <v>289272</v>
      </c>
      <c r="BH17" s="5">
        <v>210</v>
      </c>
      <c r="BI17" s="5">
        <v>320122</v>
      </c>
      <c r="BJ17" s="5">
        <v>193</v>
      </c>
      <c r="BK17" s="5">
        <v>277570</v>
      </c>
      <c r="BL17" s="5">
        <v>213</v>
      </c>
      <c r="BM17" s="5">
        <v>304398</v>
      </c>
      <c r="BN17" s="5">
        <v>140</v>
      </c>
      <c r="BO17" s="5">
        <v>197221</v>
      </c>
      <c r="BP17" s="5">
        <v>195</v>
      </c>
      <c r="BQ17" s="5">
        <v>297542</v>
      </c>
      <c r="BR17" s="5">
        <v>181</v>
      </c>
      <c r="BS17" s="5">
        <v>255840</v>
      </c>
      <c r="BT17" s="5">
        <v>165</v>
      </c>
      <c r="BU17" s="5">
        <v>312775</v>
      </c>
      <c r="BV17" s="5">
        <v>185</v>
      </c>
      <c r="BW17" s="5">
        <v>279775</v>
      </c>
      <c r="BX17" s="5">
        <v>198</v>
      </c>
      <c r="BY17" s="5">
        <v>317403</v>
      </c>
      <c r="BZ17" s="1">
        <v>196</v>
      </c>
      <c r="CA17" s="2">
        <v>313355</v>
      </c>
      <c r="CB17" s="1">
        <v>202</v>
      </c>
      <c r="CC17" s="1">
        <v>348298</v>
      </c>
      <c r="CD17" s="1">
        <v>255</v>
      </c>
      <c r="CE17" s="3">
        <v>403378</v>
      </c>
      <c r="CF17" s="1">
        <v>239</v>
      </c>
      <c r="CG17" s="1">
        <v>391932</v>
      </c>
      <c r="CH17" s="1">
        <v>254</v>
      </c>
      <c r="CI17" s="1">
        <v>407805</v>
      </c>
      <c r="CJ17">
        <v>217</v>
      </c>
      <c r="CK17" s="16">
        <v>334648</v>
      </c>
      <c r="CL17">
        <v>246</v>
      </c>
      <c r="CM17">
        <v>384894</v>
      </c>
      <c r="CN17" s="1">
        <v>204</v>
      </c>
      <c r="CO17" s="18">
        <v>317934</v>
      </c>
      <c r="CP17" s="1">
        <f>159+20</f>
        <v>179</v>
      </c>
      <c r="CQ17" s="1">
        <v>276712</v>
      </c>
      <c r="CR17" s="1">
        <f>177+18</f>
        <v>195</v>
      </c>
      <c r="CS17" s="1">
        <v>279378</v>
      </c>
      <c r="CT17" s="1">
        <f>218+16</f>
        <v>234</v>
      </c>
      <c r="CU17" s="1">
        <f>327701+30845</f>
        <v>358546</v>
      </c>
      <c r="CV17" s="1">
        <f>201-1+60</f>
        <v>260</v>
      </c>
      <c r="CW17" s="1">
        <v>391663</v>
      </c>
      <c r="CX17" s="13">
        <v>222</v>
      </c>
      <c r="CY17" s="13">
        <v>334209</v>
      </c>
      <c r="CZ17" s="13">
        <v>253</v>
      </c>
      <c r="DA17" s="13">
        <v>402566</v>
      </c>
      <c r="DB17" s="13">
        <v>245</v>
      </c>
      <c r="DC17" s="13">
        <v>396051</v>
      </c>
      <c r="DD17" s="13">
        <v>243</v>
      </c>
      <c r="DE17" s="13">
        <v>363267</v>
      </c>
      <c r="DF17" s="13">
        <v>246</v>
      </c>
      <c r="DG17" s="13">
        <v>368143</v>
      </c>
      <c r="DH17" s="13">
        <v>257</v>
      </c>
      <c r="DI17" s="13">
        <v>405634</v>
      </c>
      <c r="DJ17" s="13">
        <f>246+19</f>
        <v>265</v>
      </c>
      <c r="DK17" s="13">
        <v>390652</v>
      </c>
      <c r="DL17" s="13">
        <f>202+20</f>
        <v>222</v>
      </c>
      <c r="DM17" s="13">
        <f>310436+36737</f>
        <v>347173</v>
      </c>
      <c r="DN17" s="13">
        <f>219-1+29</f>
        <v>247</v>
      </c>
      <c r="DO17" s="13">
        <f>346468+53984</f>
        <v>400452</v>
      </c>
      <c r="DP17" s="13">
        <f>186+24</f>
        <v>210</v>
      </c>
      <c r="DQ17" s="13">
        <f>297802+52924</f>
        <v>350726</v>
      </c>
      <c r="DR17" s="13">
        <f>162-1+15</f>
        <v>176</v>
      </c>
      <c r="DS17" s="13">
        <f>236463+36156</f>
        <v>272619</v>
      </c>
      <c r="DT17" s="13">
        <f>185+23</f>
        <v>208</v>
      </c>
      <c r="DU17" s="13">
        <f>273736+39548</f>
        <v>313284</v>
      </c>
      <c r="DV17" s="1">
        <f>188+50</f>
        <v>238</v>
      </c>
      <c r="DW17" s="1">
        <v>429464</v>
      </c>
      <c r="DX17" s="1">
        <f>230+40</f>
        <v>270</v>
      </c>
      <c r="DY17" s="1">
        <v>492102</v>
      </c>
      <c r="DZ17" s="1">
        <f>32+226</f>
        <v>258</v>
      </c>
      <c r="EA17" s="1">
        <v>414037</v>
      </c>
    </row>
    <row r="18" spans="1:131" x14ac:dyDescent="0.25">
      <c r="A18" s="1" t="s">
        <v>53</v>
      </c>
      <c r="D18" s="1" t="s">
        <v>24</v>
      </c>
      <c r="E18" s="1" t="s">
        <v>5</v>
      </c>
      <c r="F18" s="2">
        <v>234</v>
      </c>
      <c r="G18" s="2">
        <v>317574</v>
      </c>
      <c r="H18" s="2">
        <v>279</v>
      </c>
      <c r="I18" s="2">
        <v>423059</v>
      </c>
      <c r="J18" s="2">
        <v>344</v>
      </c>
      <c r="K18" s="2">
        <v>487770</v>
      </c>
      <c r="L18" s="2">
        <v>341</v>
      </c>
      <c r="M18" s="2">
        <v>441116</v>
      </c>
      <c r="N18" s="2">
        <v>314</v>
      </c>
      <c r="O18" s="2">
        <v>427693</v>
      </c>
      <c r="P18" s="2">
        <v>293</v>
      </c>
      <c r="Q18" s="2">
        <v>402306</v>
      </c>
      <c r="R18" s="2">
        <v>239</v>
      </c>
      <c r="S18" s="2">
        <v>324315</v>
      </c>
      <c r="T18" s="2">
        <v>165</v>
      </c>
      <c r="U18" s="2">
        <v>237293</v>
      </c>
      <c r="V18" s="2">
        <v>213</v>
      </c>
      <c r="W18" s="2">
        <v>284018</v>
      </c>
      <c r="X18" s="2">
        <v>200.04163454124904</v>
      </c>
      <c r="Y18" s="2">
        <v>276178</v>
      </c>
      <c r="Z18" s="2">
        <v>169</v>
      </c>
      <c r="AA18" s="2">
        <v>227694</v>
      </c>
      <c r="AB18" s="2">
        <v>210</v>
      </c>
      <c r="AC18" s="2">
        <v>272515</v>
      </c>
      <c r="AD18" s="2">
        <v>189</v>
      </c>
      <c r="AE18" s="2">
        <v>251619</v>
      </c>
      <c r="AF18" s="2">
        <v>191</v>
      </c>
      <c r="AG18" s="2">
        <v>282226</v>
      </c>
      <c r="AH18" s="2">
        <v>227</v>
      </c>
      <c r="AI18" s="2">
        <v>328317</v>
      </c>
      <c r="AJ18" s="2">
        <v>169</v>
      </c>
      <c r="AK18" s="2">
        <v>237351</v>
      </c>
      <c r="AL18" s="2">
        <v>141</v>
      </c>
      <c r="AM18" s="2">
        <v>190241</v>
      </c>
      <c r="AN18" s="2">
        <v>140</v>
      </c>
      <c r="AO18" s="2">
        <v>197046</v>
      </c>
      <c r="AP18" s="2">
        <v>145</v>
      </c>
      <c r="AQ18" s="2">
        <v>193884</v>
      </c>
      <c r="AR18" s="2">
        <v>113</v>
      </c>
      <c r="AS18" s="2">
        <v>149697</v>
      </c>
      <c r="AT18" s="2">
        <v>129</v>
      </c>
      <c r="AU18" s="2">
        <v>178431</v>
      </c>
      <c r="AV18" s="2">
        <v>111</v>
      </c>
      <c r="AW18" s="2">
        <v>149856</v>
      </c>
      <c r="AX18" s="2">
        <v>102</v>
      </c>
      <c r="AY18" s="2">
        <v>142455</v>
      </c>
      <c r="AZ18" s="5">
        <v>116</v>
      </c>
      <c r="BA18" s="5">
        <v>156174</v>
      </c>
      <c r="BB18" s="5">
        <v>98</v>
      </c>
      <c r="BC18" s="5">
        <v>132506</v>
      </c>
      <c r="BD18" s="5">
        <v>110</v>
      </c>
      <c r="BE18" s="5">
        <v>158708</v>
      </c>
      <c r="BF18" s="5">
        <v>102</v>
      </c>
      <c r="BG18" s="5">
        <v>132732</v>
      </c>
      <c r="BH18" s="5">
        <v>124</v>
      </c>
      <c r="BI18" s="5">
        <v>182796</v>
      </c>
      <c r="BJ18" s="5">
        <v>132</v>
      </c>
      <c r="BK18" s="5">
        <v>173992</v>
      </c>
      <c r="BL18" s="5">
        <v>122</v>
      </c>
      <c r="BM18" s="5">
        <v>185656</v>
      </c>
      <c r="BN18" s="5">
        <v>97</v>
      </c>
      <c r="BO18" s="5">
        <v>135536</v>
      </c>
      <c r="BP18" s="5">
        <v>82</v>
      </c>
      <c r="BQ18" s="5">
        <v>117324</v>
      </c>
      <c r="BR18" s="5">
        <v>81</v>
      </c>
      <c r="BS18" s="5">
        <v>109620</v>
      </c>
      <c r="BT18" s="5">
        <v>79</v>
      </c>
      <c r="BU18" s="5">
        <v>130692</v>
      </c>
      <c r="BV18" s="5">
        <v>68</v>
      </c>
      <c r="BW18" s="5">
        <v>85384</v>
      </c>
      <c r="BX18" s="5">
        <v>122</v>
      </c>
      <c r="BY18" s="5">
        <v>167944</v>
      </c>
      <c r="BZ18" s="1">
        <v>114</v>
      </c>
      <c r="CA18" s="2">
        <v>172406</v>
      </c>
      <c r="CB18" s="1">
        <v>134</v>
      </c>
      <c r="CC18" s="1">
        <v>199736</v>
      </c>
      <c r="CD18" s="1">
        <v>143</v>
      </c>
      <c r="CE18" s="3">
        <v>207502</v>
      </c>
      <c r="CF18" s="1">
        <v>140</v>
      </c>
      <c r="CG18" s="1">
        <v>222334</v>
      </c>
      <c r="CH18" s="1">
        <v>167</v>
      </c>
      <c r="CI18" s="1">
        <v>252024</v>
      </c>
      <c r="CJ18">
        <v>134</v>
      </c>
      <c r="CK18" s="16">
        <v>204249</v>
      </c>
      <c r="CL18">
        <v>107</v>
      </c>
      <c r="CM18">
        <v>140661</v>
      </c>
      <c r="CN18" s="1">
        <v>123</v>
      </c>
      <c r="CO18" s="18">
        <v>198040</v>
      </c>
      <c r="CP18" s="1">
        <f>109+27</f>
        <v>136</v>
      </c>
      <c r="CQ18" s="1">
        <v>203624</v>
      </c>
      <c r="CR18" s="1">
        <f>100+20</f>
        <v>120</v>
      </c>
      <c r="CS18" s="1">
        <v>189136</v>
      </c>
      <c r="CT18" s="1">
        <f>89+19</f>
        <v>108</v>
      </c>
      <c r="CU18" s="1">
        <f>123117+27077</f>
        <v>150194</v>
      </c>
      <c r="CV18" s="1">
        <f>111+31</f>
        <v>142</v>
      </c>
      <c r="CW18" s="1">
        <v>223775</v>
      </c>
      <c r="CX18" s="13">
        <v>120</v>
      </c>
      <c r="CY18" s="13">
        <v>181243</v>
      </c>
      <c r="CZ18" s="13">
        <v>159</v>
      </c>
      <c r="DA18" s="13">
        <v>241456</v>
      </c>
      <c r="DB18" s="13">
        <v>182</v>
      </c>
      <c r="DC18" s="13">
        <v>248875</v>
      </c>
      <c r="DD18" s="13">
        <v>130</v>
      </c>
      <c r="DE18" s="13">
        <v>198456</v>
      </c>
      <c r="DF18" s="13">
        <v>173</v>
      </c>
      <c r="DG18" s="13">
        <v>252992</v>
      </c>
      <c r="DH18" s="13">
        <v>163</v>
      </c>
      <c r="DI18" s="13">
        <v>253316</v>
      </c>
      <c r="DJ18" s="13">
        <f>117+19</f>
        <v>136</v>
      </c>
      <c r="DK18" s="13">
        <v>218819</v>
      </c>
      <c r="DL18" s="13">
        <f>118+12</f>
        <v>130</v>
      </c>
      <c r="DM18" s="13">
        <f>177681+18373</f>
        <v>196054</v>
      </c>
      <c r="DN18" s="13">
        <f>97+3</f>
        <v>100</v>
      </c>
      <c r="DO18" s="13">
        <f>140117+6156</f>
        <v>146273</v>
      </c>
      <c r="DP18" s="13">
        <f>104+3</f>
        <v>107</v>
      </c>
      <c r="DQ18" s="13">
        <f>149930+5094</f>
        <v>155024</v>
      </c>
      <c r="DR18" s="13">
        <f>109+5</f>
        <v>114</v>
      </c>
      <c r="DS18" s="13">
        <f>156180+13870</f>
        <v>170050</v>
      </c>
      <c r="DT18" s="13">
        <f>115+4</f>
        <v>119</v>
      </c>
      <c r="DU18" s="13">
        <f>154234+10453</f>
        <v>164687</v>
      </c>
      <c r="DV18" s="1">
        <f>126+3</f>
        <v>129</v>
      </c>
      <c r="DW18" s="1">
        <v>208803</v>
      </c>
      <c r="DX18" s="1">
        <f>149+7</f>
        <v>156</v>
      </c>
      <c r="DY18" s="1">
        <v>254555</v>
      </c>
      <c r="DZ18" s="1">
        <f>13+131</f>
        <v>144</v>
      </c>
      <c r="EA18" s="1">
        <v>228108</v>
      </c>
    </row>
    <row r="19" spans="1:131" x14ac:dyDescent="0.25">
      <c r="A19" s="1" t="s">
        <v>54</v>
      </c>
      <c r="D19" s="1" t="s">
        <v>24</v>
      </c>
      <c r="E19" s="1" t="s">
        <v>5</v>
      </c>
      <c r="F19" s="2">
        <v>202</v>
      </c>
      <c r="G19" s="2">
        <v>306248</v>
      </c>
      <c r="H19" s="2">
        <v>173</v>
      </c>
      <c r="I19" s="2">
        <v>257785</v>
      </c>
      <c r="J19" s="2">
        <v>180</v>
      </c>
      <c r="K19" s="2">
        <v>272000</v>
      </c>
      <c r="L19" s="2">
        <v>215</v>
      </c>
      <c r="M19" s="2">
        <v>338964</v>
      </c>
      <c r="N19" s="2">
        <v>213</v>
      </c>
      <c r="O19" s="2">
        <v>332355</v>
      </c>
      <c r="P19" s="2">
        <v>188</v>
      </c>
      <c r="Q19" s="2">
        <v>249815</v>
      </c>
      <c r="R19" s="2">
        <v>158</v>
      </c>
      <c r="S19" s="2">
        <v>243404</v>
      </c>
      <c r="T19" s="2">
        <v>178</v>
      </c>
      <c r="U19" s="2">
        <v>288084</v>
      </c>
      <c r="V19" s="2">
        <v>171.59666666666666</v>
      </c>
      <c r="W19" s="2">
        <v>277464</v>
      </c>
      <c r="X19" s="2">
        <v>190</v>
      </c>
      <c r="Y19" s="2">
        <v>287967</v>
      </c>
      <c r="Z19" s="2">
        <v>215</v>
      </c>
      <c r="AA19" s="2">
        <v>293823</v>
      </c>
      <c r="AB19" s="2">
        <v>192.01136363636363</v>
      </c>
      <c r="AC19" s="2">
        <v>252012</v>
      </c>
      <c r="AD19" s="2">
        <v>189</v>
      </c>
      <c r="AE19" s="2">
        <v>289343</v>
      </c>
      <c r="AF19" s="2">
        <v>247</v>
      </c>
      <c r="AG19" s="2">
        <v>361395</v>
      </c>
      <c r="AH19" s="2">
        <v>230</v>
      </c>
      <c r="AI19" s="2">
        <v>312091</v>
      </c>
      <c r="AJ19" s="2">
        <v>203</v>
      </c>
      <c r="AK19" s="2">
        <v>296249</v>
      </c>
      <c r="AL19" s="2">
        <v>163</v>
      </c>
      <c r="AM19" s="2">
        <v>221424</v>
      </c>
      <c r="AN19" s="2">
        <v>184</v>
      </c>
      <c r="AO19" s="2">
        <v>253907</v>
      </c>
      <c r="AP19" s="2">
        <v>160</v>
      </c>
      <c r="AQ19" s="2">
        <v>204996</v>
      </c>
      <c r="AR19" s="2">
        <v>170</v>
      </c>
      <c r="AS19" s="2">
        <v>230552</v>
      </c>
      <c r="AT19" s="2">
        <v>133</v>
      </c>
      <c r="AU19" s="2">
        <v>174229</v>
      </c>
      <c r="AV19" s="2">
        <v>151</v>
      </c>
      <c r="AW19" s="2">
        <v>206971</v>
      </c>
      <c r="AX19" s="2">
        <v>177</v>
      </c>
      <c r="AY19" s="2">
        <v>229949</v>
      </c>
      <c r="AZ19" s="5">
        <v>164</v>
      </c>
      <c r="BA19" s="5">
        <v>228077</v>
      </c>
      <c r="BB19" s="5">
        <v>151</v>
      </c>
      <c r="BC19" s="5">
        <v>203154</v>
      </c>
      <c r="BD19" s="5">
        <v>189</v>
      </c>
      <c r="BE19" s="5">
        <v>258432</v>
      </c>
      <c r="BF19" s="5">
        <v>189</v>
      </c>
      <c r="BG19" s="5">
        <v>265397</v>
      </c>
      <c r="BH19" s="5">
        <v>192</v>
      </c>
      <c r="BI19" s="5">
        <v>313994</v>
      </c>
      <c r="BJ19" s="5">
        <v>202</v>
      </c>
      <c r="BK19" s="5">
        <v>294466</v>
      </c>
      <c r="BL19" s="5">
        <v>163</v>
      </c>
      <c r="BM19" s="5">
        <v>265771</v>
      </c>
      <c r="BN19" s="5">
        <v>162</v>
      </c>
      <c r="BO19" s="5">
        <v>208675</v>
      </c>
      <c r="BP19" s="5">
        <v>157</v>
      </c>
      <c r="BQ19" s="5">
        <v>207829</v>
      </c>
      <c r="BR19" s="5">
        <v>156</v>
      </c>
      <c r="BS19" s="5">
        <v>230808</v>
      </c>
      <c r="BT19" s="5">
        <v>170</v>
      </c>
      <c r="BU19" s="5">
        <v>276433</v>
      </c>
      <c r="BV19" s="5">
        <v>159</v>
      </c>
      <c r="BW19" s="5">
        <v>211779</v>
      </c>
      <c r="BX19" s="5">
        <v>206</v>
      </c>
      <c r="BY19" s="5">
        <v>318495</v>
      </c>
      <c r="BZ19" s="1">
        <v>188</v>
      </c>
      <c r="CA19" s="2">
        <v>307993</v>
      </c>
      <c r="CB19" s="1">
        <v>224</v>
      </c>
      <c r="CC19" s="1">
        <v>353922</v>
      </c>
      <c r="CD19" s="1">
        <v>245</v>
      </c>
      <c r="CE19" s="3">
        <v>393649</v>
      </c>
      <c r="CF19" s="1">
        <v>284</v>
      </c>
      <c r="CG19" s="1">
        <v>420958</v>
      </c>
      <c r="CH19" s="1">
        <v>272</v>
      </c>
      <c r="CI19" s="1">
        <v>442677</v>
      </c>
      <c r="CJ19">
        <v>250</v>
      </c>
      <c r="CK19" s="16">
        <v>398456</v>
      </c>
      <c r="CL19">
        <v>256</v>
      </c>
      <c r="CM19">
        <v>404333</v>
      </c>
      <c r="CN19" s="1">
        <v>204</v>
      </c>
      <c r="CO19" s="18">
        <v>326107</v>
      </c>
      <c r="CP19" s="1">
        <f>178+21</f>
        <v>199</v>
      </c>
      <c r="CQ19" s="1">
        <v>309747</v>
      </c>
      <c r="CR19" s="1">
        <f>199+17</f>
        <v>216</v>
      </c>
      <c r="CS19" s="1">
        <v>356044</v>
      </c>
      <c r="CT19" s="1">
        <f>181+47</f>
        <v>228</v>
      </c>
      <c r="CU19" s="1">
        <f>295832+85574</f>
        <v>381406</v>
      </c>
      <c r="CV19" s="1">
        <f>221+18</f>
        <v>239</v>
      </c>
      <c r="CW19" s="1">
        <v>380586</v>
      </c>
      <c r="CX19" s="13">
        <v>213</v>
      </c>
      <c r="CY19" s="13">
        <v>359282</v>
      </c>
      <c r="CZ19" s="13">
        <v>265</v>
      </c>
      <c r="DA19" s="13">
        <v>440911</v>
      </c>
      <c r="DB19" s="13">
        <v>262</v>
      </c>
      <c r="DC19" s="13">
        <v>468604</v>
      </c>
      <c r="DD19" s="13">
        <v>262</v>
      </c>
      <c r="DE19" s="13">
        <v>447771</v>
      </c>
      <c r="DF19" s="13">
        <v>239</v>
      </c>
      <c r="DG19" s="13">
        <v>398048</v>
      </c>
      <c r="DH19" s="13">
        <v>534</v>
      </c>
      <c r="DI19" s="13">
        <f>833613-425305</f>
        <v>408308</v>
      </c>
      <c r="DJ19" s="13">
        <f>196+9</f>
        <v>205</v>
      </c>
      <c r="DK19" s="13">
        <v>328521</v>
      </c>
      <c r="DL19" s="13">
        <f>189+3</f>
        <v>192</v>
      </c>
      <c r="DM19" s="13">
        <f>306921+8886</f>
        <v>315807</v>
      </c>
      <c r="DN19" s="13">
        <f>200+22</f>
        <v>222</v>
      </c>
      <c r="DO19" s="13">
        <f>320574+58741</f>
        <v>379315</v>
      </c>
      <c r="DP19" s="13">
        <f>225+8</f>
        <v>233</v>
      </c>
      <c r="DQ19" s="13">
        <f>391924+24493</f>
        <v>416417</v>
      </c>
      <c r="DR19" s="13">
        <f>273+22-1</f>
        <v>294</v>
      </c>
      <c r="DS19" s="13">
        <f>424905+65274</f>
        <v>490179</v>
      </c>
      <c r="DT19" s="13">
        <f>237-1+22</f>
        <v>258</v>
      </c>
      <c r="DU19" s="13">
        <f>359117+71028</f>
        <v>430145</v>
      </c>
      <c r="DV19" s="1">
        <f>250+31</f>
        <v>281</v>
      </c>
      <c r="DW19" s="1">
        <v>540515</v>
      </c>
      <c r="DX19" s="1">
        <f>268+13</f>
        <v>281</v>
      </c>
      <c r="DY19" s="1">
        <v>542952</v>
      </c>
      <c r="DZ19" s="1">
        <f>22+294</f>
        <v>316</v>
      </c>
      <c r="EA19" s="1">
        <v>586359</v>
      </c>
    </row>
    <row r="20" spans="1:131" x14ac:dyDescent="0.25">
      <c r="A20" s="1" t="s">
        <v>55</v>
      </c>
      <c r="D20" s="1" t="s">
        <v>24</v>
      </c>
      <c r="E20" s="1" t="s">
        <v>5</v>
      </c>
      <c r="F20" s="2">
        <v>95.333333333333343</v>
      </c>
      <c r="G20" s="2">
        <v>188356</v>
      </c>
      <c r="H20" s="2">
        <v>138.66666666666666</v>
      </c>
      <c r="I20" s="2">
        <v>276021</v>
      </c>
      <c r="J20" s="2">
        <v>151</v>
      </c>
      <c r="K20" s="2">
        <v>283936</v>
      </c>
      <c r="L20" s="2">
        <v>176</v>
      </c>
      <c r="M20" s="2">
        <v>305936</v>
      </c>
      <c r="N20" s="2">
        <v>154.66666666666666</v>
      </c>
      <c r="O20" s="2">
        <v>283518</v>
      </c>
      <c r="P20" s="2">
        <v>210.33333333333334</v>
      </c>
      <c r="Q20" s="2">
        <v>365978</v>
      </c>
      <c r="R20" s="2">
        <v>182</v>
      </c>
      <c r="S20" s="2">
        <v>323892</v>
      </c>
      <c r="T20" s="2">
        <v>204</v>
      </c>
      <c r="U20" s="2">
        <v>368028</v>
      </c>
      <c r="V20" s="2">
        <v>135</v>
      </c>
      <c r="W20" s="2">
        <v>251885</v>
      </c>
      <c r="X20" s="2">
        <v>129.2620200064537</v>
      </c>
      <c r="Y20" s="2">
        <v>242719</v>
      </c>
      <c r="Z20" s="2">
        <v>154</v>
      </c>
      <c r="AA20" s="2">
        <v>297090</v>
      </c>
      <c r="AB20" s="2">
        <v>146</v>
      </c>
      <c r="AC20" s="2">
        <v>283172</v>
      </c>
      <c r="AD20" s="2">
        <v>194</v>
      </c>
      <c r="AE20" s="2">
        <v>371803</v>
      </c>
      <c r="AF20" s="2">
        <v>194</v>
      </c>
      <c r="AG20" s="2">
        <v>374922</v>
      </c>
      <c r="AH20" s="2">
        <v>354</v>
      </c>
      <c r="AI20" s="2">
        <v>665922</v>
      </c>
      <c r="AJ20" s="2">
        <v>234</v>
      </c>
      <c r="AK20" s="2">
        <v>450916</v>
      </c>
      <c r="AL20" s="2">
        <v>213</v>
      </c>
      <c r="AM20" s="2">
        <v>449945</v>
      </c>
      <c r="AN20" s="2">
        <v>214</v>
      </c>
      <c r="AO20" s="2">
        <v>391086</v>
      </c>
      <c r="AP20" s="2">
        <v>176</v>
      </c>
      <c r="AQ20" s="2">
        <v>349292</v>
      </c>
      <c r="AR20" s="2">
        <v>172</v>
      </c>
      <c r="AS20" s="2">
        <v>346995</v>
      </c>
      <c r="AT20" s="2">
        <v>178</v>
      </c>
      <c r="AU20" s="2">
        <v>378086</v>
      </c>
      <c r="AV20" s="2">
        <v>155</v>
      </c>
      <c r="AW20" s="2">
        <v>302463</v>
      </c>
      <c r="AX20" s="2">
        <v>153</v>
      </c>
      <c r="AY20" s="2">
        <v>315281</v>
      </c>
      <c r="AZ20" s="5">
        <v>193</v>
      </c>
      <c r="BA20" s="5">
        <v>366271</v>
      </c>
      <c r="BB20" s="5">
        <v>192</v>
      </c>
      <c r="BC20" s="5">
        <v>405599</v>
      </c>
      <c r="BD20" s="5">
        <v>203</v>
      </c>
      <c r="BE20" s="5">
        <v>402267</v>
      </c>
      <c r="BF20" s="5">
        <v>211</v>
      </c>
      <c r="BG20" s="5">
        <v>434776</v>
      </c>
      <c r="BH20" s="5">
        <v>192</v>
      </c>
      <c r="BI20" s="5">
        <v>382234</v>
      </c>
      <c r="BJ20" s="5">
        <v>193</v>
      </c>
      <c r="BK20" s="5">
        <v>381060</v>
      </c>
      <c r="BL20" s="5">
        <v>189</v>
      </c>
      <c r="BM20" s="5">
        <v>387892</v>
      </c>
      <c r="BN20" s="5">
        <v>206</v>
      </c>
      <c r="BO20" s="5">
        <v>457992</v>
      </c>
      <c r="BP20" s="5">
        <v>191</v>
      </c>
      <c r="BQ20" s="5">
        <v>407113</v>
      </c>
      <c r="BR20" s="5">
        <v>192</v>
      </c>
      <c r="BS20" s="5">
        <v>409906</v>
      </c>
      <c r="BT20" s="5">
        <v>120</v>
      </c>
      <c r="BU20" s="5">
        <v>259386</v>
      </c>
      <c r="BV20" s="5">
        <v>181</v>
      </c>
      <c r="BW20" s="5">
        <v>394801</v>
      </c>
      <c r="BX20" s="5">
        <v>267</v>
      </c>
      <c r="BY20" s="5">
        <v>601607</v>
      </c>
      <c r="BZ20" s="1">
        <v>255</v>
      </c>
      <c r="CA20" s="2">
        <v>602324</v>
      </c>
      <c r="CB20" s="1">
        <v>308</v>
      </c>
      <c r="CC20" s="1">
        <v>723095</v>
      </c>
      <c r="CD20" s="1">
        <v>295</v>
      </c>
      <c r="CE20" s="3">
        <v>699133</v>
      </c>
      <c r="CF20" s="1">
        <v>283</v>
      </c>
      <c r="CG20" s="1">
        <v>670917</v>
      </c>
      <c r="CH20" s="1">
        <v>316</v>
      </c>
      <c r="CI20" s="1">
        <v>796664</v>
      </c>
      <c r="CJ20">
        <v>317</v>
      </c>
      <c r="CK20" s="16">
        <v>718654</v>
      </c>
      <c r="CL20">
        <v>489</v>
      </c>
      <c r="CM20">
        <v>1157686</v>
      </c>
      <c r="CN20" s="1">
        <v>271</v>
      </c>
      <c r="CO20" s="18">
        <v>680340</v>
      </c>
      <c r="CP20" s="1">
        <f>301+183</f>
        <v>484</v>
      </c>
      <c r="CQ20" s="1">
        <v>1207859</v>
      </c>
      <c r="CR20" s="1">
        <f>262+137</f>
        <v>399</v>
      </c>
      <c r="CS20" s="1">
        <v>887328</v>
      </c>
      <c r="CT20" s="1">
        <f>178+92</f>
        <v>270</v>
      </c>
      <c r="CU20" s="1">
        <f>377414+302292</f>
        <v>679706</v>
      </c>
      <c r="CV20" s="1">
        <f>164+127</f>
        <v>291</v>
      </c>
      <c r="CW20" s="1">
        <v>705511</v>
      </c>
      <c r="CX20" s="13">
        <v>258</v>
      </c>
      <c r="CY20" s="13">
        <v>656920</v>
      </c>
      <c r="CZ20" s="13">
        <v>398</v>
      </c>
      <c r="DA20" s="13">
        <v>1040506</v>
      </c>
      <c r="DB20" s="13">
        <v>335</v>
      </c>
      <c r="DC20" s="13">
        <v>840001</v>
      </c>
      <c r="DD20" s="13">
        <v>320</v>
      </c>
      <c r="DE20" s="13">
        <v>761095</v>
      </c>
      <c r="DF20" s="13">
        <v>284</v>
      </c>
      <c r="DG20" s="13">
        <v>668171</v>
      </c>
      <c r="DH20" s="13">
        <v>266</v>
      </c>
      <c r="DI20" s="13">
        <v>624927</v>
      </c>
      <c r="DJ20" s="13">
        <f>419-2+119</f>
        <v>536</v>
      </c>
      <c r="DK20" s="13">
        <v>1209275</v>
      </c>
      <c r="DL20" s="13">
        <f>235-1+55</f>
        <v>289</v>
      </c>
      <c r="DM20" s="13">
        <f>546126+154348</f>
        <v>700474</v>
      </c>
      <c r="DN20" s="13">
        <f>176+50</f>
        <v>226</v>
      </c>
      <c r="DO20" s="13">
        <f>140085+393895</f>
        <v>533980</v>
      </c>
      <c r="DP20" s="13">
        <f>116+35</f>
        <v>151</v>
      </c>
      <c r="DQ20" s="13">
        <f>251672+99136</f>
        <v>350808</v>
      </c>
      <c r="DR20" s="13">
        <f>133+28</f>
        <v>161</v>
      </c>
      <c r="DS20" s="13">
        <f>284310+80813</f>
        <v>365123</v>
      </c>
      <c r="DT20" s="13">
        <f>158+19</f>
        <v>177</v>
      </c>
      <c r="DU20" s="13">
        <f>361629+56233</f>
        <v>417862</v>
      </c>
      <c r="DV20" s="1">
        <f>307+10</f>
        <v>317</v>
      </c>
      <c r="DW20" s="1">
        <v>752832</v>
      </c>
      <c r="DX20" s="1">
        <f>212+17</f>
        <v>229</v>
      </c>
      <c r="DY20" s="1">
        <v>539760</v>
      </c>
      <c r="DZ20" s="1">
        <f>29+366</f>
        <v>395</v>
      </c>
      <c r="EA20" s="1">
        <v>914315</v>
      </c>
    </row>
    <row r="21" spans="1:131" x14ac:dyDescent="0.25">
      <c r="A21" s="1" t="s">
        <v>56</v>
      </c>
      <c r="D21" s="1" t="s">
        <v>24</v>
      </c>
      <c r="E21" s="1" t="s">
        <v>5</v>
      </c>
      <c r="F21" s="2">
        <v>147</v>
      </c>
      <c r="G21" s="2">
        <v>214691</v>
      </c>
      <c r="H21" s="2">
        <v>138</v>
      </c>
      <c r="I21" s="2">
        <v>218282</v>
      </c>
      <c r="J21" s="2">
        <v>127</v>
      </c>
      <c r="K21" s="2">
        <v>172461</v>
      </c>
      <c r="L21" s="2">
        <v>173</v>
      </c>
      <c r="M21" s="2">
        <v>245507</v>
      </c>
      <c r="N21" s="2">
        <v>170.66666666666666</v>
      </c>
      <c r="O21" s="2">
        <v>232240</v>
      </c>
      <c r="P21" s="2">
        <v>138.33333333333334</v>
      </c>
      <c r="Q21" s="2">
        <v>181844</v>
      </c>
      <c r="R21" s="2">
        <v>112</v>
      </c>
      <c r="S21" s="2">
        <v>158518</v>
      </c>
      <c r="T21" s="2">
        <v>138</v>
      </c>
      <c r="U21" s="2">
        <v>174047</v>
      </c>
      <c r="V21" s="2">
        <v>100.16333333333333</v>
      </c>
      <c r="W21" s="2">
        <v>128612</v>
      </c>
      <c r="X21" s="2">
        <v>129.33333333333334</v>
      </c>
      <c r="Y21" s="2">
        <v>173454</v>
      </c>
      <c r="Z21" s="2">
        <v>111</v>
      </c>
      <c r="AA21" s="2">
        <v>145474</v>
      </c>
      <c r="AB21" s="2">
        <v>135.67815211842776</v>
      </c>
      <c r="AC21" s="2">
        <v>186422</v>
      </c>
      <c r="AD21" s="2">
        <v>139</v>
      </c>
      <c r="AE21" s="2">
        <v>197910</v>
      </c>
      <c r="AF21" s="2">
        <v>207</v>
      </c>
      <c r="AG21" s="2">
        <v>312412</v>
      </c>
      <c r="AH21" s="2">
        <v>154</v>
      </c>
      <c r="AI21" s="2">
        <v>238327</v>
      </c>
      <c r="AJ21" s="2">
        <v>172</v>
      </c>
      <c r="AK21" s="2">
        <v>253923</v>
      </c>
      <c r="AL21" s="2">
        <v>156</v>
      </c>
      <c r="AM21" s="2">
        <v>221239</v>
      </c>
      <c r="AN21" s="2">
        <v>164</v>
      </c>
      <c r="AO21" s="2">
        <v>252414</v>
      </c>
      <c r="AP21" s="2">
        <v>125</v>
      </c>
      <c r="AQ21" s="2">
        <v>187420</v>
      </c>
      <c r="AR21" s="2">
        <v>124</v>
      </c>
      <c r="AS21" s="2">
        <v>195743</v>
      </c>
      <c r="AT21" s="2">
        <v>148</v>
      </c>
      <c r="AU21" s="2">
        <v>231241</v>
      </c>
      <c r="AV21" s="2">
        <v>189</v>
      </c>
      <c r="AW21" s="2">
        <v>280593</v>
      </c>
      <c r="AX21" s="2">
        <v>152</v>
      </c>
      <c r="AY21" s="2">
        <v>237466</v>
      </c>
      <c r="AZ21" s="5">
        <v>166</v>
      </c>
      <c r="BA21" s="5">
        <v>250510</v>
      </c>
      <c r="BB21" s="5">
        <v>129</v>
      </c>
      <c r="BC21" s="5">
        <v>200766</v>
      </c>
      <c r="BD21" s="5">
        <v>149</v>
      </c>
      <c r="BE21" s="5">
        <v>226197</v>
      </c>
      <c r="BF21" s="5">
        <v>150</v>
      </c>
      <c r="BG21" s="5">
        <v>219378</v>
      </c>
      <c r="BH21" s="5">
        <v>134</v>
      </c>
      <c r="BI21" s="5">
        <v>209557</v>
      </c>
      <c r="BJ21" s="5">
        <v>170</v>
      </c>
      <c r="BK21" s="5">
        <v>228484</v>
      </c>
      <c r="BL21" s="5">
        <v>147</v>
      </c>
      <c r="BM21" s="5">
        <v>203543</v>
      </c>
      <c r="BN21" s="5">
        <v>149</v>
      </c>
      <c r="BO21" s="5">
        <v>201692</v>
      </c>
      <c r="BP21" s="5">
        <v>127</v>
      </c>
      <c r="BQ21" s="5">
        <v>156040</v>
      </c>
      <c r="BR21" s="5">
        <v>133</v>
      </c>
      <c r="BS21" s="5">
        <v>209530</v>
      </c>
      <c r="BT21" s="5">
        <v>102</v>
      </c>
      <c r="BU21" s="5">
        <v>149136</v>
      </c>
      <c r="BV21" s="5">
        <v>116</v>
      </c>
      <c r="BW21" s="5">
        <v>156700</v>
      </c>
      <c r="BX21" s="5">
        <v>137</v>
      </c>
      <c r="BY21" s="5">
        <v>195024</v>
      </c>
      <c r="BZ21" s="1">
        <v>109</v>
      </c>
      <c r="CA21" s="2">
        <v>149995</v>
      </c>
      <c r="CB21" s="1">
        <v>165</v>
      </c>
      <c r="CC21" s="1">
        <v>259583</v>
      </c>
      <c r="CD21" s="1">
        <v>204</v>
      </c>
      <c r="CE21" s="3">
        <v>319466</v>
      </c>
      <c r="CF21" s="1">
        <v>245</v>
      </c>
      <c r="CG21" s="1">
        <v>389929</v>
      </c>
      <c r="CH21" s="1">
        <v>267</v>
      </c>
      <c r="CI21" s="1">
        <v>431645</v>
      </c>
      <c r="CJ21">
        <v>249</v>
      </c>
      <c r="CK21" s="16">
        <v>413604</v>
      </c>
      <c r="CL21">
        <v>202</v>
      </c>
      <c r="CM21">
        <v>316111</v>
      </c>
      <c r="CN21" s="1">
        <v>215</v>
      </c>
      <c r="CO21" s="18">
        <v>338163</v>
      </c>
      <c r="CP21" s="1">
        <f>212+33</f>
        <v>245</v>
      </c>
      <c r="CQ21" s="1">
        <v>395024</v>
      </c>
      <c r="CR21" s="1">
        <f>188+30</f>
        <v>218</v>
      </c>
      <c r="CS21" s="1">
        <v>382420</v>
      </c>
      <c r="CT21" s="1">
        <v>226</v>
      </c>
      <c r="CU21" s="1">
        <f>318170+30735</f>
        <v>348905</v>
      </c>
      <c r="CV21" s="1">
        <f>213+17</f>
        <v>230</v>
      </c>
      <c r="CW21" s="1">
        <v>359945</v>
      </c>
      <c r="CX21" s="13">
        <v>181</v>
      </c>
      <c r="CY21" s="13">
        <v>286353</v>
      </c>
      <c r="CZ21" s="13">
        <v>182</v>
      </c>
      <c r="DA21" s="13">
        <v>307924</v>
      </c>
      <c r="DB21" s="13">
        <v>205</v>
      </c>
      <c r="DC21" s="13">
        <v>326034</v>
      </c>
      <c r="DD21" s="13">
        <v>219</v>
      </c>
      <c r="DE21" s="13">
        <v>409238</v>
      </c>
      <c r="DF21" s="13">
        <v>199</v>
      </c>
      <c r="DG21" s="13">
        <v>343572</v>
      </c>
      <c r="DH21" s="13">
        <v>229</v>
      </c>
      <c r="DI21" s="13">
        <v>416798</v>
      </c>
      <c r="DJ21" s="13">
        <f>144+13</f>
        <v>157</v>
      </c>
      <c r="DK21" s="13">
        <v>280076</v>
      </c>
      <c r="DL21" s="13">
        <f>158+8</f>
        <v>166</v>
      </c>
      <c r="DM21" s="13">
        <f>254510+16255</f>
        <v>270765</v>
      </c>
      <c r="DN21" s="13">
        <f>19+176</f>
        <v>195</v>
      </c>
      <c r="DO21" s="13">
        <f>39334+287568</f>
        <v>326902</v>
      </c>
      <c r="DP21" s="13">
        <f>132+10</f>
        <v>142</v>
      </c>
      <c r="DQ21" s="13">
        <f>197371+19320</f>
        <v>216691</v>
      </c>
      <c r="DR21" s="13">
        <f>170+14</f>
        <v>184</v>
      </c>
      <c r="DS21" s="13">
        <f>275149+38475</f>
        <v>313624</v>
      </c>
      <c r="DT21" s="13">
        <f>181+10</f>
        <v>191</v>
      </c>
      <c r="DU21" s="13">
        <f>278853+22880</f>
        <v>301733</v>
      </c>
      <c r="DV21" s="1">
        <v>209</v>
      </c>
      <c r="DW21" s="1">
        <v>355744</v>
      </c>
      <c r="DX21" s="1">
        <v>225</v>
      </c>
      <c r="DY21" s="1">
        <v>392705</v>
      </c>
      <c r="DZ21" s="1">
        <f>1+207</f>
        <v>208</v>
      </c>
      <c r="EA21" s="1">
        <v>352916</v>
      </c>
    </row>
    <row r="22" spans="1:131" x14ac:dyDescent="0.25">
      <c r="A22" s="1" t="s">
        <v>57</v>
      </c>
      <c r="D22" s="1" t="s">
        <v>24</v>
      </c>
      <c r="E22" s="1" t="s">
        <v>5</v>
      </c>
      <c r="F22" s="2">
        <v>337</v>
      </c>
      <c r="G22" s="2">
        <v>517444</v>
      </c>
      <c r="H22" s="2">
        <v>340</v>
      </c>
      <c r="I22" s="2">
        <v>531139</v>
      </c>
      <c r="J22" s="2">
        <v>342</v>
      </c>
      <c r="K22" s="2">
        <v>492721</v>
      </c>
      <c r="L22" s="2">
        <v>367</v>
      </c>
      <c r="M22" s="2">
        <v>524935</v>
      </c>
      <c r="N22" s="2">
        <v>405</v>
      </c>
      <c r="O22" s="2">
        <v>577596</v>
      </c>
      <c r="P22" s="2">
        <v>393</v>
      </c>
      <c r="Q22" s="2">
        <v>583918</v>
      </c>
      <c r="R22" s="2">
        <v>356</v>
      </c>
      <c r="S22" s="2">
        <v>522975</v>
      </c>
      <c r="T22" s="2">
        <v>336</v>
      </c>
      <c r="U22" s="2">
        <v>503082</v>
      </c>
      <c r="V22" s="2">
        <v>303.08</v>
      </c>
      <c r="W22" s="2">
        <v>427595</v>
      </c>
      <c r="X22" s="2">
        <v>335.33333333333331</v>
      </c>
      <c r="Y22" s="2">
        <v>485237</v>
      </c>
      <c r="Z22" s="2">
        <v>313</v>
      </c>
      <c r="AA22" s="2">
        <v>495620</v>
      </c>
      <c r="AB22" s="2">
        <v>388.99758629012791</v>
      </c>
      <c r="AC22" s="2">
        <v>597902</v>
      </c>
      <c r="AD22" s="2">
        <v>419</v>
      </c>
      <c r="AE22" s="2">
        <v>668957</v>
      </c>
      <c r="AF22" s="2">
        <v>434</v>
      </c>
      <c r="AG22" s="2">
        <v>736918</v>
      </c>
      <c r="AH22" s="2">
        <v>465</v>
      </c>
      <c r="AI22" s="2">
        <v>754813</v>
      </c>
      <c r="AJ22" s="2">
        <v>444</v>
      </c>
      <c r="AK22" s="2">
        <v>736247</v>
      </c>
      <c r="AL22" s="2">
        <v>412</v>
      </c>
      <c r="AM22" s="2">
        <v>651130</v>
      </c>
      <c r="AN22" s="2">
        <v>414</v>
      </c>
      <c r="AO22" s="2">
        <f>672767+3900</f>
        <v>676667</v>
      </c>
      <c r="AP22" s="2">
        <v>428</v>
      </c>
      <c r="AQ22" s="2">
        <v>681754</v>
      </c>
      <c r="AR22" s="2">
        <v>348</v>
      </c>
      <c r="AS22" s="2">
        <v>604183</v>
      </c>
      <c r="AT22" s="2">
        <v>345</v>
      </c>
      <c r="AU22" s="2">
        <v>570835</v>
      </c>
      <c r="AV22" s="2">
        <v>344</v>
      </c>
      <c r="AW22" s="2">
        <v>593968</v>
      </c>
      <c r="AX22" s="2">
        <v>429</v>
      </c>
      <c r="AY22" s="2">
        <v>730463</v>
      </c>
      <c r="AZ22" s="5">
        <v>446</v>
      </c>
      <c r="BA22" s="5">
        <v>779445</v>
      </c>
      <c r="BB22" s="5">
        <v>405</v>
      </c>
      <c r="BC22" s="5">
        <v>760167</v>
      </c>
      <c r="BD22" s="5">
        <v>470</v>
      </c>
      <c r="BE22" s="5">
        <v>865337</v>
      </c>
      <c r="BF22" s="5">
        <v>426</v>
      </c>
      <c r="BG22" s="5">
        <v>712704</v>
      </c>
      <c r="BH22" s="5">
        <v>456</v>
      </c>
      <c r="BI22" s="5">
        <v>785188</v>
      </c>
      <c r="BJ22" s="5">
        <v>442</v>
      </c>
      <c r="BK22" s="5">
        <v>740447</v>
      </c>
      <c r="BL22" s="5">
        <v>459</v>
      </c>
      <c r="BM22" s="5">
        <v>754937</v>
      </c>
      <c r="BN22" s="5">
        <v>368</v>
      </c>
      <c r="BO22" s="5">
        <v>647830</v>
      </c>
      <c r="BP22" s="5">
        <v>367</v>
      </c>
      <c r="BQ22" s="5">
        <v>635310</v>
      </c>
      <c r="BR22" s="5">
        <v>382</v>
      </c>
      <c r="BS22" s="5">
        <v>664628</v>
      </c>
      <c r="BT22" s="5">
        <v>364</v>
      </c>
      <c r="BU22" s="5">
        <v>618754</v>
      </c>
      <c r="BV22" s="5">
        <v>375</v>
      </c>
      <c r="BW22" s="5">
        <v>739207</v>
      </c>
      <c r="BX22" s="5">
        <v>493</v>
      </c>
      <c r="BY22" s="5">
        <v>1015280</v>
      </c>
      <c r="BZ22" s="1">
        <v>406</v>
      </c>
      <c r="CA22" s="2">
        <v>825669</v>
      </c>
      <c r="CB22" s="1">
        <v>464</v>
      </c>
      <c r="CC22" s="1">
        <v>889761</v>
      </c>
      <c r="CD22" s="1">
        <v>432</v>
      </c>
      <c r="CE22" s="3">
        <v>791260</v>
      </c>
      <c r="CF22" s="1">
        <v>487</v>
      </c>
      <c r="CG22" s="1">
        <v>880665</v>
      </c>
      <c r="CH22" s="1">
        <v>513</v>
      </c>
      <c r="CI22" s="1">
        <v>908466</v>
      </c>
      <c r="CJ22">
        <v>496</v>
      </c>
      <c r="CK22" s="16">
        <v>875878</v>
      </c>
      <c r="CL22">
        <v>406</v>
      </c>
      <c r="CM22">
        <v>751163</v>
      </c>
      <c r="CN22" s="1">
        <v>445</v>
      </c>
      <c r="CO22" s="18">
        <v>795027</v>
      </c>
      <c r="CP22" s="1">
        <f>370+40</f>
        <v>410</v>
      </c>
      <c r="CQ22" s="1">
        <v>760813</v>
      </c>
      <c r="CR22" s="1">
        <f>318+45</f>
        <v>363</v>
      </c>
      <c r="CS22" s="1">
        <v>622222</v>
      </c>
      <c r="CT22" s="1">
        <v>496</v>
      </c>
      <c r="CU22" s="1">
        <f>767179+161861+3276</f>
        <v>932316</v>
      </c>
      <c r="CV22" s="1">
        <f>478-7+80-1</f>
        <v>550</v>
      </c>
      <c r="CW22" s="1">
        <v>1023789</v>
      </c>
      <c r="CX22" s="13">
        <f>447+47+1</f>
        <v>495</v>
      </c>
      <c r="CY22" s="13">
        <v>959611</v>
      </c>
      <c r="CZ22" s="13">
        <v>487</v>
      </c>
      <c r="DA22" s="13">
        <v>944492</v>
      </c>
      <c r="DB22" s="13">
        <v>528</v>
      </c>
      <c r="DC22" s="13">
        <v>1051643</v>
      </c>
      <c r="DD22" s="13">
        <v>540</v>
      </c>
      <c r="DE22" s="13">
        <v>1068202</v>
      </c>
      <c r="DF22" s="13">
        <v>545</v>
      </c>
      <c r="DG22" s="13">
        <v>988776</v>
      </c>
      <c r="DH22" s="13">
        <v>541</v>
      </c>
      <c r="DI22" s="13">
        <v>961054</v>
      </c>
      <c r="DJ22" s="13">
        <f>403-4+49-1</f>
        <v>447</v>
      </c>
      <c r="DK22" s="13">
        <v>803915</v>
      </c>
      <c r="DL22" s="13">
        <f>399-3+42-1+1</f>
        <v>438</v>
      </c>
      <c r="DM22" s="13">
        <f>708495+95834+2154</f>
        <v>806483</v>
      </c>
      <c r="DN22" s="13">
        <f>407-2+36</f>
        <v>441</v>
      </c>
      <c r="DO22" s="13">
        <f>759960+81091</f>
        <v>841051</v>
      </c>
      <c r="DP22" s="13">
        <f>406-2+56+1+1</f>
        <v>462</v>
      </c>
      <c r="DQ22" s="13">
        <f>758160+149377+3417+3417</f>
        <v>914371</v>
      </c>
      <c r="DR22" s="13">
        <f>411+50+1</f>
        <v>462</v>
      </c>
      <c r="DS22" s="13">
        <f>725047+134621+4297</f>
        <v>863965</v>
      </c>
      <c r="DT22" s="13">
        <f>427-2+69+1</f>
        <v>495</v>
      </c>
      <c r="DU22" s="13">
        <f>857364+204600+3417</f>
        <v>1065381</v>
      </c>
      <c r="DV22" s="1">
        <f>466-1+54+1</f>
        <v>520</v>
      </c>
      <c r="DW22" s="1">
        <v>1049651</v>
      </c>
      <c r="DX22" s="1">
        <f>2+540+57</f>
        <v>599</v>
      </c>
      <c r="DY22" s="1">
        <v>1203449</v>
      </c>
      <c r="DZ22" s="1">
        <f>62-1+1+463</f>
        <v>525</v>
      </c>
      <c r="EA22" s="1">
        <v>1033373</v>
      </c>
    </row>
    <row r="23" spans="1:131" x14ac:dyDescent="0.25">
      <c r="A23" s="1" t="s">
        <v>58</v>
      </c>
      <c r="D23" s="1" t="s">
        <v>24</v>
      </c>
      <c r="E23" s="1" t="s">
        <v>5</v>
      </c>
      <c r="F23" s="2">
        <v>254</v>
      </c>
      <c r="G23" s="2">
        <v>334000</v>
      </c>
      <c r="H23" s="2">
        <v>298</v>
      </c>
      <c r="I23" s="2">
        <v>359370</v>
      </c>
      <c r="J23" s="2">
        <v>292</v>
      </c>
      <c r="K23" s="2">
        <v>354180</v>
      </c>
      <c r="L23" s="2">
        <v>334</v>
      </c>
      <c r="M23" s="2">
        <v>416785</v>
      </c>
      <c r="N23" s="2">
        <v>343</v>
      </c>
      <c r="O23" s="2">
        <v>449541</v>
      </c>
      <c r="P23" s="2">
        <v>316</v>
      </c>
      <c r="Q23" s="2">
        <v>399044</v>
      </c>
      <c r="R23" s="2">
        <v>272</v>
      </c>
      <c r="S23" s="2">
        <v>325446</v>
      </c>
      <c r="T23" s="2">
        <v>273</v>
      </c>
      <c r="U23" s="2">
        <v>331436</v>
      </c>
      <c r="V23" s="2">
        <v>252.09</v>
      </c>
      <c r="W23" s="2">
        <v>294662</v>
      </c>
      <c r="X23" s="2">
        <v>261</v>
      </c>
      <c r="Y23" s="2">
        <v>319233</v>
      </c>
      <c r="Z23" s="2">
        <v>263</v>
      </c>
      <c r="AA23" s="2">
        <v>317236</v>
      </c>
      <c r="AB23" s="2">
        <v>278</v>
      </c>
      <c r="AC23" s="2">
        <v>326413</v>
      </c>
      <c r="AD23" s="2">
        <v>326</v>
      </c>
      <c r="AE23" s="2">
        <v>396087</v>
      </c>
      <c r="AF23" s="2">
        <v>319</v>
      </c>
      <c r="AG23" s="2">
        <v>384737</v>
      </c>
      <c r="AH23" s="2">
        <v>373</v>
      </c>
      <c r="AI23" s="2">
        <v>467485</v>
      </c>
      <c r="AJ23" s="2">
        <v>310</v>
      </c>
      <c r="AK23" s="2">
        <v>373759</v>
      </c>
      <c r="AL23" s="2">
        <v>263</v>
      </c>
      <c r="AM23" s="2">
        <v>326289</v>
      </c>
      <c r="AN23" s="2">
        <v>322</v>
      </c>
      <c r="AO23" s="2">
        <v>358673</v>
      </c>
      <c r="AP23" s="2">
        <v>298</v>
      </c>
      <c r="AQ23" s="2">
        <v>327409</v>
      </c>
      <c r="AR23" s="2">
        <v>312</v>
      </c>
      <c r="AS23" s="2">
        <v>360578</v>
      </c>
      <c r="AT23" s="2">
        <v>272</v>
      </c>
      <c r="AU23" s="2">
        <v>353633</v>
      </c>
      <c r="AV23" s="2">
        <v>293</v>
      </c>
      <c r="AW23" s="2">
        <v>377647</v>
      </c>
      <c r="AX23" s="2">
        <v>303</v>
      </c>
      <c r="AY23" s="2">
        <v>420094</v>
      </c>
      <c r="AZ23" s="5">
        <v>333</v>
      </c>
      <c r="BA23" s="5">
        <v>425630</v>
      </c>
      <c r="BB23" s="5">
        <v>383</v>
      </c>
      <c r="BC23" s="5">
        <v>548905</v>
      </c>
      <c r="BD23" s="5">
        <v>382</v>
      </c>
      <c r="BE23" s="5">
        <v>520496</v>
      </c>
      <c r="BF23" s="5">
        <v>364</v>
      </c>
      <c r="BG23" s="5">
        <v>480912</v>
      </c>
      <c r="BH23" s="5">
        <v>329</v>
      </c>
      <c r="BI23" s="5">
        <v>454508</v>
      </c>
      <c r="BJ23" s="5">
        <v>408</v>
      </c>
      <c r="BK23" s="5">
        <v>593966</v>
      </c>
      <c r="BL23" s="5">
        <v>382</v>
      </c>
      <c r="BM23" s="5">
        <v>568884</v>
      </c>
      <c r="BN23" s="5">
        <v>355</v>
      </c>
      <c r="BO23" s="5">
        <v>487587</v>
      </c>
      <c r="BP23" s="5">
        <v>376</v>
      </c>
      <c r="BQ23" s="5">
        <v>563700</v>
      </c>
      <c r="BR23" s="5">
        <v>355</v>
      </c>
      <c r="BS23" s="5">
        <v>504562</v>
      </c>
      <c r="BT23" s="5">
        <v>352</v>
      </c>
      <c r="BU23" s="5">
        <v>489633</v>
      </c>
      <c r="BV23" s="5">
        <v>403</v>
      </c>
      <c r="BW23" s="5">
        <v>606341</v>
      </c>
      <c r="BX23" s="5">
        <v>399</v>
      </c>
      <c r="BY23" s="5">
        <v>599218</v>
      </c>
      <c r="BZ23" s="1">
        <v>356</v>
      </c>
      <c r="CA23" s="2">
        <v>586528</v>
      </c>
      <c r="CB23" s="1">
        <v>429</v>
      </c>
      <c r="CC23" s="1">
        <v>668489</v>
      </c>
      <c r="CD23" s="1">
        <v>404</v>
      </c>
      <c r="CE23" s="3">
        <v>712599</v>
      </c>
      <c r="CF23" s="1">
        <v>420</v>
      </c>
      <c r="CG23" s="1">
        <v>684791</v>
      </c>
      <c r="CH23" s="1">
        <v>437</v>
      </c>
      <c r="CI23" s="1">
        <v>765257</v>
      </c>
      <c r="CJ23">
        <v>411</v>
      </c>
      <c r="CK23" s="16">
        <v>641438</v>
      </c>
      <c r="CL23">
        <v>394</v>
      </c>
      <c r="CM23">
        <v>605807</v>
      </c>
      <c r="CN23" s="1">
        <v>321</v>
      </c>
      <c r="CO23" s="18">
        <v>468513</v>
      </c>
      <c r="CP23" s="1">
        <f>261+101</f>
        <v>362</v>
      </c>
      <c r="CQ23" s="1">
        <v>518634</v>
      </c>
      <c r="CR23" s="1">
        <f>304+143</f>
        <v>447</v>
      </c>
      <c r="CS23" s="1">
        <v>645425</v>
      </c>
      <c r="CT23" s="1">
        <f>248+160</f>
        <v>408</v>
      </c>
      <c r="CU23" s="1">
        <f>315606+291857</f>
        <v>607463</v>
      </c>
      <c r="CV23" s="1">
        <f>269+164</f>
        <v>433</v>
      </c>
      <c r="CW23" s="1">
        <v>680249</v>
      </c>
      <c r="CX23" s="13">
        <v>389</v>
      </c>
      <c r="CY23" s="13">
        <v>614975</v>
      </c>
      <c r="CZ23" s="13">
        <v>477</v>
      </c>
      <c r="DA23" s="13">
        <v>779049</v>
      </c>
      <c r="DB23" s="13">
        <v>438</v>
      </c>
      <c r="DC23" s="13">
        <v>718095</v>
      </c>
      <c r="DD23" s="13">
        <v>482</v>
      </c>
      <c r="DE23" s="13">
        <v>798621</v>
      </c>
      <c r="DF23" s="13">
        <v>424</v>
      </c>
      <c r="DG23" s="13">
        <v>664387</v>
      </c>
      <c r="DH23" s="13">
        <v>229</v>
      </c>
      <c r="DI23" s="13">
        <f>394642+425305</f>
        <v>819947</v>
      </c>
      <c r="DJ23" s="13">
        <f>275+199</f>
        <v>474</v>
      </c>
      <c r="DK23" s="13">
        <v>798824</v>
      </c>
      <c r="DL23" s="13">
        <f>255+241</f>
        <v>496</v>
      </c>
      <c r="DM23" s="13">
        <f>391971+428168</f>
        <v>820139</v>
      </c>
      <c r="DN23" s="13">
        <f>273+245</f>
        <v>518</v>
      </c>
      <c r="DO23" s="13">
        <f>438667+443339</f>
        <v>882006</v>
      </c>
      <c r="DP23" s="13">
        <f>301+291</f>
        <v>592</v>
      </c>
      <c r="DQ23" s="13">
        <f>470064+526432</f>
        <v>996496</v>
      </c>
      <c r="DR23" s="13">
        <f>329+91</f>
        <v>420</v>
      </c>
      <c r="DS23" s="13">
        <f>515327+167982</f>
        <v>683309</v>
      </c>
      <c r="DT23" s="13">
        <f>425+29</f>
        <v>454</v>
      </c>
      <c r="DU23" s="13">
        <f>677716+52417</f>
        <v>730133</v>
      </c>
      <c r="DV23" s="1">
        <f>402+24</f>
        <v>426</v>
      </c>
      <c r="DW23" s="1">
        <v>764501</v>
      </c>
      <c r="DX23" s="1">
        <f>420+24</f>
        <v>444</v>
      </c>
      <c r="DY23" s="1">
        <v>759816</v>
      </c>
      <c r="DZ23" s="1">
        <f>19+375</f>
        <v>394</v>
      </c>
      <c r="EA23" s="1">
        <v>648348</v>
      </c>
    </row>
    <row r="24" spans="1:131" x14ac:dyDescent="0.25">
      <c r="A24" s="1" t="s">
        <v>59</v>
      </c>
      <c r="D24" s="1" t="s">
        <v>24</v>
      </c>
      <c r="E24" s="1" t="s">
        <v>5</v>
      </c>
      <c r="F24" s="2">
        <v>121</v>
      </c>
      <c r="G24" s="2">
        <v>134603</v>
      </c>
      <c r="H24" s="2">
        <v>141</v>
      </c>
      <c r="I24" s="2">
        <v>151825</v>
      </c>
      <c r="J24" s="2">
        <v>121</v>
      </c>
      <c r="K24" s="2">
        <v>119223</v>
      </c>
      <c r="L24" s="2">
        <v>136</v>
      </c>
      <c r="M24" s="2">
        <v>139495</v>
      </c>
      <c r="N24" s="2">
        <v>199</v>
      </c>
      <c r="O24" s="2">
        <v>207843</v>
      </c>
      <c r="P24" s="2">
        <v>160</v>
      </c>
      <c r="Q24" s="2">
        <v>165977</v>
      </c>
      <c r="R24" s="2">
        <v>117</v>
      </c>
      <c r="S24" s="2">
        <v>134705</v>
      </c>
      <c r="T24" s="2">
        <v>160</v>
      </c>
      <c r="U24" s="2">
        <v>163219</v>
      </c>
      <c r="V24" s="2">
        <v>119</v>
      </c>
      <c r="W24" s="2">
        <v>120201</v>
      </c>
      <c r="X24" s="2">
        <v>145</v>
      </c>
      <c r="Y24" s="2">
        <v>146505</v>
      </c>
      <c r="Z24" s="2">
        <v>128</v>
      </c>
      <c r="AA24" s="2">
        <v>140331</v>
      </c>
      <c r="AB24" s="2">
        <v>156</v>
      </c>
      <c r="AC24" s="2">
        <v>177653</v>
      </c>
      <c r="AD24" s="2">
        <v>178</v>
      </c>
      <c r="AE24" s="2">
        <v>202415</v>
      </c>
      <c r="AF24" s="2">
        <v>159</v>
      </c>
      <c r="AG24" s="2">
        <v>176859</v>
      </c>
      <c r="AH24" s="2">
        <v>245</v>
      </c>
      <c r="AI24" s="2">
        <v>300071</v>
      </c>
      <c r="AJ24" s="2">
        <v>261</v>
      </c>
      <c r="AK24" s="2">
        <v>314469</v>
      </c>
      <c r="AL24" s="2">
        <v>225</v>
      </c>
      <c r="AM24" s="2">
        <v>259227</v>
      </c>
      <c r="AN24" s="2">
        <v>211</v>
      </c>
      <c r="AO24" s="2">
        <v>240859</v>
      </c>
      <c r="AP24" s="2">
        <v>186</v>
      </c>
      <c r="AQ24" s="2">
        <v>213593</v>
      </c>
      <c r="AR24" s="2">
        <v>183</v>
      </c>
      <c r="AS24" s="2">
        <v>229541</v>
      </c>
      <c r="AT24" s="2">
        <v>159</v>
      </c>
      <c r="AU24" s="2">
        <v>190016</v>
      </c>
      <c r="AV24" s="2">
        <v>169</v>
      </c>
      <c r="AW24" s="2">
        <v>189652</v>
      </c>
      <c r="AX24" s="2">
        <v>192</v>
      </c>
      <c r="AY24" s="2">
        <v>243102</v>
      </c>
      <c r="AZ24" s="5">
        <v>209</v>
      </c>
      <c r="BA24" s="5">
        <v>258037</v>
      </c>
      <c r="BB24" s="5">
        <v>235</v>
      </c>
      <c r="BC24" s="5">
        <v>293311</v>
      </c>
      <c r="BD24" s="5">
        <v>204</v>
      </c>
      <c r="BE24" s="5">
        <v>256036</v>
      </c>
      <c r="BF24" s="5">
        <v>222</v>
      </c>
      <c r="BG24" s="5">
        <v>274434</v>
      </c>
      <c r="BH24" s="5">
        <v>193</v>
      </c>
      <c r="BI24" s="5">
        <v>252991</v>
      </c>
      <c r="BJ24" s="5">
        <v>183</v>
      </c>
      <c r="BK24" s="5">
        <v>247000</v>
      </c>
      <c r="BL24" s="5">
        <v>156</v>
      </c>
      <c r="BM24" s="5">
        <v>202557</v>
      </c>
      <c r="BN24" s="5">
        <v>172</v>
      </c>
      <c r="BO24" s="5">
        <v>206258</v>
      </c>
      <c r="BP24" s="5">
        <v>194</v>
      </c>
      <c r="BQ24" s="5">
        <v>253573</v>
      </c>
      <c r="BR24" s="5">
        <v>179</v>
      </c>
      <c r="BS24" s="5">
        <v>222255</v>
      </c>
      <c r="BT24" s="5">
        <v>158</v>
      </c>
      <c r="BU24" s="5">
        <v>203987</v>
      </c>
      <c r="BV24" s="5">
        <v>193</v>
      </c>
      <c r="BW24" s="5">
        <v>234681</v>
      </c>
      <c r="BX24" s="5">
        <v>178</v>
      </c>
      <c r="BY24" s="5">
        <v>256471</v>
      </c>
      <c r="BZ24" s="1">
        <v>174</v>
      </c>
      <c r="CA24" s="2">
        <v>225410</v>
      </c>
      <c r="CB24" s="1">
        <v>205</v>
      </c>
      <c r="CC24" s="1">
        <v>304126</v>
      </c>
      <c r="CD24" s="1">
        <v>213</v>
      </c>
      <c r="CE24" s="3">
        <v>262601</v>
      </c>
      <c r="CF24" s="1">
        <v>208</v>
      </c>
      <c r="CG24" s="1">
        <v>283956</v>
      </c>
      <c r="CH24" s="1">
        <v>260</v>
      </c>
      <c r="CI24" s="1">
        <v>354719</v>
      </c>
      <c r="CJ24">
        <v>246</v>
      </c>
      <c r="CK24" s="16">
        <v>311895</v>
      </c>
      <c r="CL24">
        <v>229</v>
      </c>
      <c r="CM24">
        <v>300523</v>
      </c>
      <c r="CN24" s="1">
        <v>242</v>
      </c>
      <c r="CO24" s="18">
        <v>336445</v>
      </c>
      <c r="CP24" s="1">
        <f>21+211</f>
        <v>232</v>
      </c>
      <c r="CQ24" s="1">
        <v>324215</v>
      </c>
      <c r="CR24" s="1">
        <f>224+11</f>
        <v>235</v>
      </c>
      <c r="CS24" s="1">
        <v>336519</v>
      </c>
      <c r="CT24" s="1">
        <f>203+11</f>
        <v>214</v>
      </c>
      <c r="CU24" s="1">
        <f>281196+28998</f>
        <v>310194</v>
      </c>
      <c r="CV24" s="1">
        <f>219+9</f>
        <v>228</v>
      </c>
      <c r="CW24" s="1">
        <v>324932</v>
      </c>
      <c r="CX24" s="13">
        <v>264</v>
      </c>
      <c r="CY24" s="13">
        <v>389451</v>
      </c>
      <c r="CZ24" s="13">
        <v>298</v>
      </c>
      <c r="DA24" s="13">
        <v>439203</v>
      </c>
      <c r="DB24" s="13">
        <v>314</v>
      </c>
      <c r="DC24" s="13">
        <v>454695</v>
      </c>
      <c r="DD24" s="13">
        <v>301</v>
      </c>
      <c r="DE24" s="13">
        <v>478694</v>
      </c>
      <c r="DF24" s="13">
        <v>296</v>
      </c>
      <c r="DG24" s="13">
        <v>407152</v>
      </c>
      <c r="DH24" s="13">
        <v>303</v>
      </c>
      <c r="DI24" s="13">
        <v>405540</v>
      </c>
      <c r="DJ24" s="13">
        <f>278+6</f>
        <v>284</v>
      </c>
      <c r="DK24" s="13">
        <v>419150</v>
      </c>
      <c r="DL24" s="13">
        <f>230-1+5</f>
        <v>234</v>
      </c>
      <c r="DM24" s="13">
        <f>329923+13236</f>
        <v>343159</v>
      </c>
      <c r="DN24" s="13">
        <f>264+14</f>
        <v>278</v>
      </c>
      <c r="DO24" s="13">
        <f>375601+44646</f>
        <v>420247</v>
      </c>
      <c r="DP24" s="13">
        <f>262-1+20</f>
        <v>281</v>
      </c>
      <c r="DQ24" s="13">
        <f>376453+36406</f>
        <v>412859</v>
      </c>
      <c r="DR24" s="13">
        <f>279+16</f>
        <v>295</v>
      </c>
      <c r="DS24" s="13">
        <f>409480+48211</f>
        <v>457691</v>
      </c>
      <c r="DT24" s="13">
        <f>304+19</f>
        <v>323</v>
      </c>
      <c r="DU24" s="13">
        <f>438804+50265</f>
        <v>489069</v>
      </c>
      <c r="DV24" s="1">
        <f>325+18</f>
        <v>343</v>
      </c>
      <c r="DW24" s="1">
        <v>540335</v>
      </c>
      <c r="DX24" s="1">
        <f>355+32</f>
        <v>387</v>
      </c>
      <c r="DY24" s="1">
        <v>608007</v>
      </c>
      <c r="DZ24" s="1">
        <f>20+341</f>
        <v>361</v>
      </c>
      <c r="EA24" s="1">
        <v>564523</v>
      </c>
    </row>
    <row r="25" spans="1:131" x14ac:dyDescent="0.25">
      <c r="A25" s="1" t="s">
        <v>60</v>
      </c>
      <c r="D25" s="1" t="s">
        <v>24</v>
      </c>
      <c r="E25" s="1" t="s">
        <v>5</v>
      </c>
      <c r="F25" s="2">
        <v>153</v>
      </c>
      <c r="G25" s="2">
        <v>143262</v>
      </c>
      <c r="H25" s="2">
        <v>152</v>
      </c>
      <c r="I25" s="2">
        <v>176512</v>
      </c>
      <c r="J25" s="2">
        <v>147</v>
      </c>
      <c r="K25" s="2">
        <v>164529</v>
      </c>
      <c r="L25" s="2">
        <v>129</v>
      </c>
      <c r="M25" s="2">
        <v>136586</v>
      </c>
      <c r="N25" s="2">
        <v>186</v>
      </c>
      <c r="O25" s="2">
        <v>206963</v>
      </c>
      <c r="P25" s="2">
        <v>192</v>
      </c>
      <c r="Q25" s="2">
        <v>205750</v>
      </c>
      <c r="R25" s="2">
        <v>150</v>
      </c>
      <c r="S25" s="2">
        <v>156872</v>
      </c>
      <c r="T25" s="2">
        <v>171</v>
      </c>
      <c r="U25" s="2">
        <v>202748</v>
      </c>
      <c r="V25" s="2">
        <v>171</v>
      </c>
      <c r="W25" s="2">
        <v>188060</v>
      </c>
      <c r="X25" s="2">
        <v>209</v>
      </c>
      <c r="Y25" s="2">
        <v>241508</v>
      </c>
      <c r="Z25" s="2">
        <v>172</v>
      </c>
      <c r="AA25" s="2">
        <v>188880</v>
      </c>
      <c r="AB25" s="2">
        <v>191</v>
      </c>
      <c r="AC25" s="2">
        <v>207860</v>
      </c>
      <c r="AD25" s="2">
        <v>272</v>
      </c>
      <c r="AE25" s="2">
        <v>331832</v>
      </c>
      <c r="AF25" s="2">
        <v>277</v>
      </c>
      <c r="AG25" s="2">
        <v>357710</v>
      </c>
      <c r="AH25" s="2">
        <v>250</v>
      </c>
      <c r="AI25" s="2">
        <v>336305</v>
      </c>
      <c r="AJ25" s="2">
        <v>277</v>
      </c>
      <c r="AK25" s="2">
        <v>366904</v>
      </c>
      <c r="AL25" s="2">
        <v>271</v>
      </c>
      <c r="AM25" s="2">
        <v>353061</v>
      </c>
      <c r="AN25" s="2">
        <v>322</v>
      </c>
      <c r="AO25" s="2">
        <v>411948</v>
      </c>
      <c r="AP25" s="2">
        <v>229</v>
      </c>
      <c r="AQ25" s="2">
        <v>324709</v>
      </c>
      <c r="AR25" s="2">
        <v>246</v>
      </c>
      <c r="AS25" s="2">
        <v>330177</v>
      </c>
      <c r="AT25" s="2">
        <v>251</v>
      </c>
      <c r="AU25" s="2">
        <v>376222</v>
      </c>
      <c r="AV25" s="2">
        <v>237</v>
      </c>
      <c r="AW25" s="2">
        <v>344893</v>
      </c>
      <c r="AX25" s="2">
        <v>277</v>
      </c>
      <c r="AY25" s="2">
        <v>392740</v>
      </c>
      <c r="AZ25" s="5">
        <v>282</v>
      </c>
      <c r="BA25" s="5">
        <v>391507</v>
      </c>
      <c r="BB25" s="5">
        <v>256</v>
      </c>
      <c r="BC25" s="5">
        <v>355381</v>
      </c>
      <c r="BD25" s="5">
        <v>314</v>
      </c>
      <c r="BE25" s="5">
        <v>444304</v>
      </c>
      <c r="BF25" s="5">
        <v>322</v>
      </c>
      <c r="BG25" s="5">
        <v>498244</v>
      </c>
      <c r="BH25" s="5">
        <v>313</v>
      </c>
      <c r="BI25" s="5">
        <v>460163</v>
      </c>
      <c r="BJ25" s="5">
        <v>295</v>
      </c>
      <c r="BK25" s="5">
        <v>380972</v>
      </c>
      <c r="BL25" s="5">
        <v>305</v>
      </c>
      <c r="BM25" s="5">
        <v>445932</v>
      </c>
      <c r="BN25" s="5">
        <v>247</v>
      </c>
      <c r="BO25" s="5">
        <v>331444</v>
      </c>
      <c r="BP25" s="5">
        <v>248</v>
      </c>
      <c r="BQ25" s="5">
        <v>370256</v>
      </c>
      <c r="BR25" s="5">
        <v>217</v>
      </c>
      <c r="BS25" s="5">
        <v>327141</v>
      </c>
      <c r="BT25" s="5">
        <v>229</v>
      </c>
      <c r="BU25" s="5">
        <v>328813</v>
      </c>
      <c r="BV25" s="5">
        <v>285</v>
      </c>
      <c r="BW25" s="5">
        <v>425063</v>
      </c>
      <c r="BX25" s="5">
        <v>273</v>
      </c>
      <c r="BY25" s="5">
        <v>443528</v>
      </c>
      <c r="BZ25" s="1">
        <v>231</v>
      </c>
      <c r="CA25" s="2">
        <v>387886</v>
      </c>
      <c r="CB25" s="1">
        <v>313</v>
      </c>
      <c r="CC25" s="1">
        <v>492195</v>
      </c>
      <c r="CD25" s="1">
        <v>284</v>
      </c>
      <c r="CE25" s="3">
        <v>486016</v>
      </c>
      <c r="CF25" s="1">
        <v>393</v>
      </c>
      <c r="CG25" s="1">
        <v>609680</v>
      </c>
      <c r="CH25" s="1">
        <v>358</v>
      </c>
      <c r="CI25" s="1">
        <v>546656</v>
      </c>
      <c r="CJ25">
        <v>338</v>
      </c>
      <c r="CK25" s="16">
        <v>553915</v>
      </c>
      <c r="CL25">
        <v>394</v>
      </c>
      <c r="CM25">
        <v>625827</v>
      </c>
      <c r="CN25" s="1">
        <v>401</v>
      </c>
      <c r="CO25" s="18">
        <v>615252</v>
      </c>
      <c r="CP25" s="1">
        <f>35+317</f>
        <v>352</v>
      </c>
      <c r="CQ25" s="1">
        <v>590217</v>
      </c>
      <c r="CR25" s="1">
        <f>330+38</f>
        <v>368</v>
      </c>
      <c r="CS25" s="1">
        <v>576623</v>
      </c>
      <c r="CT25" s="1">
        <v>300</v>
      </c>
      <c r="CU25" s="1">
        <f>367121+99229</f>
        <v>466350</v>
      </c>
      <c r="CV25" s="1">
        <f>217+30</f>
        <v>247</v>
      </c>
      <c r="CW25" s="1">
        <v>392590</v>
      </c>
      <c r="CX25" s="13">
        <f>242+32</f>
        <v>274</v>
      </c>
      <c r="CY25" s="13">
        <v>453294</v>
      </c>
      <c r="CZ25" s="13">
        <v>346</v>
      </c>
      <c r="DA25" s="13">
        <v>563851</v>
      </c>
      <c r="DB25" s="13">
        <v>389</v>
      </c>
      <c r="DC25" s="13">
        <v>652048</v>
      </c>
      <c r="DD25" s="13">
        <v>290</v>
      </c>
      <c r="DE25" s="13">
        <v>487125</v>
      </c>
      <c r="DF25" s="13">
        <v>423</v>
      </c>
      <c r="DG25" s="13">
        <v>714911</v>
      </c>
      <c r="DH25" s="13">
        <v>281</v>
      </c>
      <c r="DI25" s="13">
        <v>467182</v>
      </c>
      <c r="DJ25" s="13">
        <f>348+128</f>
        <v>476</v>
      </c>
      <c r="DK25" s="13">
        <v>806895</v>
      </c>
      <c r="DL25" s="13">
        <f>293-1+97</f>
        <v>389</v>
      </c>
      <c r="DM25" s="13">
        <f>500678+170943</f>
        <v>671621</v>
      </c>
      <c r="DN25" s="13">
        <f>348-1+153-1</f>
        <v>499</v>
      </c>
      <c r="DO25" s="13">
        <f>571429+262961</f>
        <v>834390</v>
      </c>
      <c r="DP25" s="13">
        <f>357+132</f>
        <v>489</v>
      </c>
      <c r="DQ25" s="13">
        <f>622488+230296</f>
        <v>852784</v>
      </c>
      <c r="DR25" s="13">
        <f>303+98-1</f>
        <v>400</v>
      </c>
      <c r="DS25" s="13">
        <f>539003+199216</f>
        <v>738219</v>
      </c>
      <c r="DT25" s="13">
        <f>345+106</f>
        <v>451</v>
      </c>
      <c r="DU25" s="13">
        <f>609418+202716</f>
        <v>812134</v>
      </c>
      <c r="DV25" s="1">
        <f>335+27</f>
        <v>362</v>
      </c>
      <c r="DW25" s="1">
        <v>642374</v>
      </c>
      <c r="DX25" s="1">
        <f>449+19</f>
        <v>468</v>
      </c>
      <c r="DY25" s="1">
        <v>848060</v>
      </c>
      <c r="DZ25" s="1">
        <f>11+479</f>
        <v>490</v>
      </c>
      <c r="EA25" s="1">
        <v>861852</v>
      </c>
    </row>
    <row r="26" spans="1:131" x14ac:dyDescent="0.25">
      <c r="A26" s="1" t="s">
        <v>61</v>
      </c>
      <c r="D26" s="1" t="s">
        <v>24</v>
      </c>
      <c r="E26" s="1" t="s">
        <v>5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>
        <v>44</v>
      </c>
      <c r="AU26" s="2">
        <v>70497</v>
      </c>
      <c r="AV26" s="2">
        <v>136</v>
      </c>
      <c r="AW26" s="2">
        <v>217608</v>
      </c>
      <c r="AX26" s="2">
        <v>125</v>
      </c>
      <c r="AY26" s="2">
        <v>204072</v>
      </c>
      <c r="AZ26" s="5">
        <v>167</v>
      </c>
      <c r="BA26" s="5">
        <v>318813</v>
      </c>
      <c r="BB26" s="5">
        <v>216</v>
      </c>
      <c r="BC26" s="5">
        <v>390741</v>
      </c>
      <c r="BD26" s="5">
        <v>185</v>
      </c>
      <c r="BE26" s="5">
        <v>331597</v>
      </c>
      <c r="BF26" s="5">
        <v>211</v>
      </c>
      <c r="BG26" s="5">
        <v>380246</v>
      </c>
      <c r="BH26" s="5">
        <v>222</v>
      </c>
      <c r="BI26" s="5">
        <v>386879</v>
      </c>
      <c r="BJ26" s="5">
        <v>190</v>
      </c>
      <c r="BK26" s="5">
        <v>328396</v>
      </c>
      <c r="BL26" s="5">
        <v>188</v>
      </c>
      <c r="BM26" s="5">
        <v>291266</v>
      </c>
      <c r="BN26">
        <v>146</v>
      </c>
      <c r="BO26">
        <v>251114</v>
      </c>
      <c r="BP26" s="5">
        <v>153</v>
      </c>
      <c r="BQ26" s="5">
        <v>290641</v>
      </c>
      <c r="BR26" s="5">
        <v>144</v>
      </c>
      <c r="BS26" s="5">
        <v>255510</v>
      </c>
      <c r="BT26" s="5">
        <v>136</v>
      </c>
      <c r="BU26" s="5">
        <v>235652</v>
      </c>
      <c r="BV26" s="5">
        <v>140</v>
      </c>
      <c r="BW26" s="5">
        <v>244786</v>
      </c>
      <c r="BX26" s="5">
        <v>193</v>
      </c>
      <c r="BY26" s="5">
        <v>307554</v>
      </c>
      <c r="BZ26" s="1">
        <v>170</v>
      </c>
      <c r="CA26" s="2">
        <v>244536</v>
      </c>
      <c r="CB26" s="1">
        <v>161</v>
      </c>
      <c r="CC26" s="1">
        <v>260254</v>
      </c>
      <c r="CD26" s="1">
        <v>129</v>
      </c>
      <c r="CE26" s="3">
        <v>192870</v>
      </c>
      <c r="CF26" s="1">
        <v>162</v>
      </c>
      <c r="CG26" s="1">
        <v>256738</v>
      </c>
      <c r="CH26" s="1">
        <v>183</v>
      </c>
      <c r="CI26" s="1">
        <v>330716</v>
      </c>
      <c r="CJ26">
        <v>168</v>
      </c>
      <c r="CK26" s="16">
        <v>270872</v>
      </c>
      <c r="CL26">
        <v>161</v>
      </c>
      <c r="CM26">
        <v>254359</v>
      </c>
      <c r="CN26" s="1">
        <v>144</v>
      </c>
      <c r="CO26" s="18">
        <v>235197</v>
      </c>
      <c r="CP26" s="1">
        <f>138+13</f>
        <v>151</v>
      </c>
      <c r="CQ26" s="1">
        <v>230095</v>
      </c>
      <c r="CR26" s="1">
        <f>143+11</f>
        <v>154</v>
      </c>
      <c r="CS26" s="1">
        <v>267535</v>
      </c>
      <c r="CT26" s="1">
        <f>175+22</f>
        <v>197</v>
      </c>
      <c r="CU26" s="1">
        <f>274935+61431</f>
        <v>336366</v>
      </c>
      <c r="CV26" s="1">
        <f>196+19</f>
        <v>215</v>
      </c>
      <c r="CW26" s="1">
        <v>386012</v>
      </c>
      <c r="CX26" s="13">
        <v>178</v>
      </c>
      <c r="CY26" s="13">
        <v>323486</v>
      </c>
      <c r="CZ26" s="13">
        <v>172</v>
      </c>
      <c r="DA26" s="13">
        <v>319765</v>
      </c>
      <c r="DB26" s="13">
        <v>184</v>
      </c>
      <c r="DC26" s="13">
        <v>337035</v>
      </c>
      <c r="DD26" s="13">
        <v>190</v>
      </c>
      <c r="DE26" s="13">
        <v>378160</v>
      </c>
      <c r="DF26" s="13">
        <v>201</v>
      </c>
      <c r="DG26" s="13">
        <v>362908</v>
      </c>
      <c r="DH26" s="13">
        <v>182</v>
      </c>
      <c r="DI26" s="13">
        <v>336969</v>
      </c>
      <c r="DJ26" s="13">
        <f>142+9</f>
        <v>151</v>
      </c>
      <c r="DK26" s="13">
        <f>245400+30807</f>
        <v>276207</v>
      </c>
      <c r="DL26" s="13">
        <f>169+6</f>
        <v>175</v>
      </c>
      <c r="DM26" s="13">
        <f>260336+20309</f>
        <v>280645</v>
      </c>
      <c r="DN26" s="13">
        <f>142+13</f>
        <v>155</v>
      </c>
      <c r="DO26" s="13">
        <f>253496+39359</f>
        <v>292855</v>
      </c>
      <c r="DP26" s="13">
        <f>162+18</f>
        <v>180</v>
      </c>
      <c r="DQ26" s="13">
        <f>247975+52564</f>
        <v>300539</v>
      </c>
      <c r="DR26" s="13">
        <f>179+14</f>
        <v>193</v>
      </c>
      <c r="DS26" s="13">
        <f>337959+47658</f>
        <v>385617</v>
      </c>
      <c r="DT26" s="13">
        <f>13+250-1</f>
        <v>262</v>
      </c>
      <c r="DU26" s="13">
        <f>394235+37604</f>
        <v>431839</v>
      </c>
      <c r="DV26" s="1">
        <f>199+20</f>
        <v>219</v>
      </c>
      <c r="DW26" s="1">
        <v>476086</v>
      </c>
      <c r="DX26" s="1">
        <f>161+9</f>
        <v>170</v>
      </c>
      <c r="DY26" s="1">
        <f>308516+28270</f>
        <v>336786</v>
      </c>
      <c r="DZ26" s="1">
        <f>7+255</f>
        <v>262</v>
      </c>
      <c r="EA26" s="1">
        <v>492613</v>
      </c>
    </row>
    <row r="27" spans="1:131" x14ac:dyDescent="0.25">
      <c r="A27" s="1" t="s">
        <v>62</v>
      </c>
      <c r="B27" s="17"/>
      <c r="C27" s="17"/>
      <c r="D27" s="1" t="s">
        <v>24</v>
      </c>
      <c r="E27" s="1" t="s">
        <v>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>
        <v>476</v>
      </c>
      <c r="AU27" s="2">
        <v>791530</v>
      </c>
      <c r="AV27" s="2">
        <v>575</v>
      </c>
      <c r="AW27" s="2">
        <v>1285470</v>
      </c>
      <c r="AX27" s="2">
        <v>703</v>
      </c>
      <c r="AY27" s="2">
        <v>1436560</v>
      </c>
      <c r="AZ27" s="5">
        <v>768</v>
      </c>
      <c r="BA27" s="5">
        <v>1635930</v>
      </c>
      <c r="BB27" s="5">
        <f>725+112</f>
        <v>837</v>
      </c>
      <c r="BC27" s="5">
        <f>1612830+168990</f>
        <v>1781820</v>
      </c>
      <c r="BD27" s="5">
        <f>711+95</f>
        <v>806</v>
      </c>
      <c r="BE27" s="5">
        <f>1530255+154090</f>
        <v>1684345</v>
      </c>
      <c r="BF27" s="5">
        <v>739</v>
      </c>
      <c r="BG27" s="5">
        <f>1521380</f>
        <v>1521380</v>
      </c>
      <c r="BH27" s="5">
        <v>805</v>
      </c>
      <c r="BI27" s="5">
        <f>1711940</f>
        <v>1711940</v>
      </c>
      <c r="BJ27" s="5">
        <v>707</v>
      </c>
      <c r="BK27" s="5">
        <f>1597450</f>
        <v>1597450</v>
      </c>
      <c r="BL27" s="5">
        <v>806</v>
      </c>
      <c r="BM27" s="5">
        <f>1755330</f>
        <v>1755330</v>
      </c>
      <c r="BN27" s="5">
        <v>791</v>
      </c>
      <c r="BO27" s="5">
        <f>1658910</f>
        <v>1658910</v>
      </c>
      <c r="BP27" s="5">
        <v>870</v>
      </c>
      <c r="BQ27" s="5">
        <v>1944710</v>
      </c>
      <c r="BR27" s="5">
        <v>899</v>
      </c>
      <c r="BS27" s="5">
        <v>1962430</v>
      </c>
      <c r="BT27" s="5">
        <v>976</v>
      </c>
      <c r="BU27" s="5">
        <v>2084010</v>
      </c>
      <c r="BV27" s="5">
        <v>902</v>
      </c>
      <c r="BW27" s="5">
        <v>2049220</v>
      </c>
      <c r="BX27" s="5">
        <v>1034</v>
      </c>
      <c r="BY27" s="5">
        <v>2264780</v>
      </c>
      <c r="BZ27" s="1">
        <v>1021</v>
      </c>
      <c r="CA27" s="2">
        <v>2118890</v>
      </c>
      <c r="CB27" s="1">
        <v>1134</v>
      </c>
      <c r="CC27" s="1">
        <v>2437190</v>
      </c>
      <c r="CD27" s="1">
        <v>1008</v>
      </c>
      <c r="CE27" s="3">
        <v>2062220</v>
      </c>
      <c r="CF27" s="1">
        <v>1031</v>
      </c>
      <c r="CG27" s="1">
        <v>2238720</v>
      </c>
      <c r="CH27" s="1">
        <v>1004</v>
      </c>
      <c r="CI27" s="1">
        <v>2216090</v>
      </c>
      <c r="CJ27">
        <v>1000</v>
      </c>
      <c r="CK27" s="16">
        <v>2107000</v>
      </c>
      <c r="CL27">
        <v>1187</v>
      </c>
      <c r="CM27">
        <v>2418815</v>
      </c>
      <c r="CN27" s="1">
        <v>1205</v>
      </c>
      <c r="CO27" s="18">
        <v>2584460</v>
      </c>
      <c r="CP27" s="1">
        <v>1238</v>
      </c>
      <c r="CQ27" s="1">
        <v>2713280</v>
      </c>
      <c r="CR27" s="1">
        <v>1296</v>
      </c>
      <c r="CS27" s="1">
        <v>2685410</v>
      </c>
      <c r="CT27" s="1">
        <v>1215</v>
      </c>
      <c r="CU27" s="1">
        <v>2610940</v>
      </c>
      <c r="CV27" s="1">
        <f>29+65+49+3+3+19+5+6+3+303</f>
        <v>485</v>
      </c>
      <c r="CW27" s="1">
        <v>2752840</v>
      </c>
      <c r="CX27" s="13">
        <v>1179</v>
      </c>
      <c r="CY27" s="13">
        <v>2549380</v>
      </c>
      <c r="CZ27" s="13">
        <v>1220</v>
      </c>
      <c r="DA27" s="13">
        <v>2828610</v>
      </c>
      <c r="DB27" s="13">
        <v>1189</v>
      </c>
      <c r="DC27" s="13">
        <v>2694470</v>
      </c>
      <c r="DD27" s="13">
        <v>1086</v>
      </c>
      <c r="DE27" s="13">
        <v>2429010</v>
      </c>
      <c r="DF27" s="13">
        <v>1315</v>
      </c>
      <c r="DG27" s="13">
        <v>3141130</v>
      </c>
      <c r="DH27" s="13">
        <v>1296</v>
      </c>
      <c r="DI27" s="13">
        <v>3029130</v>
      </c>
      <c r="DJ27" s="13">
        <f>60+5+6+2+44+2+1+3+47-1+308+897-3</f>
        <v>1371</v>
      </c>
      <c r="DK27" s="13">
        <v>3118170</v>
      </c>
      <c r="DL27" s="13">
        <f>45+1+31+3+7+4+53+3+4+6+48+224+902-4</f>
        <v>1327</v>
      </c>
      <c r="DM27" s="13">
        <f>126650+2250+111100+8550+22150+4600+143750+9680+4600+15000+133650+677250+1695800</f>
        <v>2955030</v>
      </c>
      <c r="DN27" s="13">
        <f>96+1+42+2+2+4+43+3+5+4+44+233+934-10</f>
        <v>1403</v>
      </c>
      <c r="DO27" s="13">
        <f>297450+2250+156300+5000+3900+10800+101300+10800+13500+11400+145300+716450+1692040</f>
        <v>3166490</v>
      </c>
      <c r="DP27" s="13">
        <f>56+46+3+1+1+52+3+3+66+282+920-5</f>
        <v>1428</v>
      </c>
      <c r="DQ27" s="13">
        <f>171200+172200+5800+4000+1150+136100+9680+8400+193350+878750+1637230</f>
        <v>3217860</v>
      </c>
      <c r="DR27" s="13">
        <f>36+61+1+2+4+5+43+2+5+3+62+230+873-16</f>
        <v>1311</v>
      </c>
      <c r="DS27" s="13">
        <f>124250+201450+2250+4900+11150+8100+101650+9300+7200+10800+164850+696050+1632950</f>
        <v>2974900</v>
      </c>
      <c r="DT27" s="13">
        <f>68+7+41+2+2+4+2+41+3+9+76+258+988-4</f>
        <v>1497</v>
      </c>
      <c r="DU27" s="13">
        <f>180650+14050+147850+9500+2900+5600+8250+113700+4380+10650+194000+804000+1834930</f>
        <v>3330460</v>
      </c>
      <c r="DV27" s="1">
        <f>73+5+53+11+1+65-1+1+2+1+50+193+875-8</f>
        <v>1321</v>
      </c>
      <c r="DW27" s="1">
        <v>3075650</v>
      </c>
      <c r="DX27" s="1">
        <f>3+2+1+1015-10+85+2+60+7+1+41+2+1+79+211</f>
        <v>1500</v>
      </c>
      <c r="DY27" s="19">
        <v>3345660</v>
      </c>
      <c r="DZ27" s="1">
        <f>850+72+47+55+3+5+74+54+113+4+6+2+3+2+1+111</f>
        <v>1402</v>
      </c>
      <c r="EA27" s="1">
        <v>3259710</v>
      </c>
    </row>
    <row r="28" spans="1:131" x14ac:dyDescent="0.25">
      <c r="A28" s="1" t="s">
        <v>63</v>
      </c>
      <c r="D28" s="1" t="s">
        <v>24</v>
      </c>
      <c r="E28" s="1" t="s">
        <v>7</v>
      </c>
      <c r="F28" s="2">
        <v>0</v>
      </c>
      <c r="G28" s="2">
        <v>0</v>
      </c>
      <c r="H28" s="2">
        <v>0</v>
      </c>
      <c r="I28" s="2">
        <v>0</v>
      </c>
      <c r="J28" s="2">
        <v>756</v>
      </c>
      <c r="K28" s="2">
        <v>889737</v>
      </c>
      <c r="L28" s="2">
        <v>1230</v>
      </c>
      <c r="M28" s="2">
        <v>1673950</v>
      </c>
      <c r="N28" s="2">
        <v>1205</v>
      </c>
      <c r="O28" s="2">
        <v>1650780</v>
      </c>
      <c r="P28" s="2">
        <v>1189</v>
      </c>
      <c r="Q28" s="2">
        <v>1682100</v>
      </c>
      <c r="R28" s="2">
        <v>1505</v>
      </c>
      <c r="S28" s="2">
        <v>1895480</v>
      </c>
      <c r="T28" s="2">
        <v>1274</v>
      </c>
      <c r="U28" s="2">
        <v>1676870</v>
      </c>
      <c r="V28" s="2">
        <v>1023</v>
      </c>
      <c r="W28" s="2">
        <v>1387925</v>
      </c>
      <c r="X28" s="2">
        <v>1192</v>
      </c>
      <c r="Y28" s="2">
        <v>1567700</v>
      </c>
      <c r="Z28" s="2">
        <v>1053</v>
      </c>
      <c r="AA28" s="2">
        <v>1410280</v>
      </c>
      <c r="AB28" s="2">
        <v>1171</v>
      </c>
      <c r="AC28" s="2">
        <v>1523490</v>
      </c>
      <c r="AD28" s="2">
        <v>1264</v>
      </c>
      <c r="AE28" s="2">
        <v>1683870</v>
      </c>
      <c r="AF28" s="2">
        <v>1126</v>
      </c>
      <c r="AG28" s="2">
        <v>1530510</v>
      </c>
      <c r="AH28" s="2">
        <v>1494</v>
      </c>
      <c r="AI28" s="2">
        <v>2013200</v>
      </c>
      <c r="AJ28" s="2">
        <v>1089</v>
      </c>
      <c r="AK28" s="2">
        <v>1492500</v>
      </c>
      <c r="AL28" s="2">
        <v>1334</v>
      </c>
      <c r="AM28" s="2">
        <v>1868550</v>
      </c>
      <c r="AN28" s="2">
        <v>1554</v>
      </c>
      <c r="AO28" s="2">
        <v>2198000</v>
      </c>
      <c r="AP28" s="2">
        <v>1434</v>
      </c>
      <c r="AQ28" s="2">
        <v>1950150</v>
      </c>
      <c r="AR28" s="2">
        <v>1619</v>
      </c>
      <c r="AS28" s="2">
        <v>2176200</v>
      </c>
      <c r="AT28" s="2">
        <v>1590</v>
      </c>
      <c r="AU28" s="2">
        <v>2199450</v>
      </c>
      <c r="AV28" s="2">
        <v>1650</v>
      </c>
      <c r="AW28" s="2">
        <v>2174050</v>
      </c>
      <c r="AX28" s="2">
        <v>1660</v>
      </c>
      <c r="AY28" s="2">
        <v>2294200</v>
      </c>
      <c r="AZ28" s="5">
        <v>1434</v>
      </c>
      <c r="BA28" s="5">
        <v>1934000</v>
      </c>
      <c r="BB28" s="5">
        <v>1176</v>
      </c>
      <c r="BC28" s="5">
        <v>1703700</v>
      </c>
      <c r="BD28" s="5">
        <v>1351</v>
      </c>
      <c r="BE28" s="5">
        <v>1979500</v>
      </c>
      <c r="BF28" s="5">
        <v>1379</v>
      </c>
      <c r="BG28" s="5">
        <v>1908600</v>
      </c>
      <c r="BH28" s="5">
        <v>1547</v>
      </c>
      <c r="BI28" s="5">
        <v>2077300</v>
      </c>
      <c r="BJ28" s="5">
        <v>1312</v>
      </c>
      <c r="BK28" s="5">
        <f>1701369+298631</f>
        <v>2000000</v>
      </c>
      <c r="BL28" s="5">
        <v>0</v>
      </c>
      <c r="BM28" s="5">
        <v>-298631</v>
      </c>
      <c r="BN28" s="5">
        <v>0</v>
      </c>
      <c r="BO28" s="5">
        <v>0</v>
      </c>
      <c r="BP28" s="5">
        <v>0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1">
        <v>0</v>
      </c>
      <c r="CA28" s="2">
        <v>0</v>
      </c>
      <c r="CB28" s="1">
        <v>0</v>
      </c>
      <c r="CC28" s="1">
        <v>0</v>
      </c>
      <c r="CE28" s="3">
        <v>0</v>
      </c>
      <c r="CG28" s="1">
        <v>0</v>
      </c>
      <c r="CI28" s="1">
        <v>0</v>
      </c>
      <c r="CK28" s="1">
        <v>0</v>
      </c>
      <c r="CV28" s="1">
        <v>570</v>
      </c>
      <c r="CW28" s="1">
        <v>755700</v>
      </c>
      <c r="CX28" s="13">
        <v>1335</v>
      </c>
      <c r="CY28" s="13">
        <v>1844350</v>
      </c>
      <c r="CZ28" s="13">
        <v>1650</v>
      </c>
      <c r="DA28" s="13">
        <v>2287300</v>
      </c>
      <c r="DB28" s="13">
        <v>1445</v>
      </c>
      <c r="DC28" s="13">
        <v>2059350</v>
      </c>
      <c r="DD28" s="13">
        <v>1507</v>
      </c>
      <c r="DE28" s="13">
        <v>2196750</v>
      </c>
      <c r="DF28" s="13">
        <v>1697</v>
      </c>
      <c r="DG28" s="13">
        <v>2435400</v>
      </c>
      <c r="DH28" s="13">
        <v>1505</v>
      </c>
      <c r="DI28" s="13">
        <v>2226400</v>
      </c>
      <c r="DJ28" s="13">
        <f>1394-20</f>
        <v>1374</v>
      </c>
      <c r="DK28" s="13">
        <v>2074650</v>
      </c>
      <c r="DL28" s="13">
        <f>1566-19</f>
        <v>1547</v>
      </c>
      <c r="DM28" s="13">
        <v>2166550</v>
      </c>
      <c r="DN28" s="13">
        <f>1572-20</f>
        <v>1552</v>
      </c>
      <c r="DO28" s="13">
        <v>2213300</v>
      </c>
      <c r="DP28" s="13">
        <f>1596-17</f>
        <v>1579</v>
      </c>
      <c r="DQ28" s="13">
        <v>2245700</v>
      </c>
      <c r="DR28" s="13">
        <f>1607-15</f>
        <v>1592</v>
      </c>
      <c r="DS28" s="13">
        <v>2232900</v>
      </c>
      <c r="DT28" s="13">
        <f>1911-13</f>
        <v>1898</v>
      </c>
      <c r="DU28" s="13">
        <v>2768800</v>
      </c>
      <c r="DV28" s="1">
        <f>1699-23</f>
        <v>1676</v>
      </c>
      <c r="DW28" s="1">
        <v>2572300</v>
      </c>
      <c r="DX28" s="1">
        <v>2208</v>
      </c>
      <c r="DY28" s="1">
        <v>3018950</v>
      </c>
      <c r="DZ28" s="1">
        <v>2311</v>
      </c>
      <c r="EA28" s="1">
        <v>3039150</v>
      </c>
    </row>
    <row r="29" spans="1:131" x14ac:dyDescent="0.25">
      <c r="A29" s="1" t="s">
        <v>64</v>
      </c>
      <c r="D29" s="1" t="s">
        <v>24</v>
      </c>
      <c r="E29" s="1" t="s">
        <v>8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5"/>
      <c r="BA29" s="5"/>
      <c r="BB29" s="5">
        <v>7</v>
      </c>
      <c r="BC29" s="5">
        <v>7466.62</v>
      </c>
      <c r="BD29" s="5">
        <v>286</v>
      </c>
      <c r="BE29" s="5">
        <v>347065.36</v>
      </c>
      <c r="BF29" s="5">
        <v>158</v>
      </c>
      <c r="BG29" s="5">
        <v>199966</v>
      </c>
      <c r="BH29" s="5">
        <v>338</v>
      </c>
      <c r="BI29" s="5">
        <v>401898</v>
      </c>
      <c r="BJ29" s="5">
        <v>289</v>
      </c>
      <c r="BK29" s="5">
        <v>354332</v>
      </c>
      <c r="BL29" s="5">
        <v>226</v>
      </c>
      <c r="BM29" s="5">
        <v>276999</v>
      </c>
      <c r="BN29" s="5">
        <v>258</v>
      </c>
      <c r="BO29" s="5">
        <v>314032</v>
      </c>
      <c r="BP29" s="5">
        <v>269</v>
      </c>
      <c r="BQ29" s="5">
        <v>314699</v>
      </c>
      <c r="BR29" s="5">
        <v>348</v>
      </c>
      <c r="BS29" s="5">
        <v>393065</v>
      </c>
      <c r="BT29" s="5">
        <v>483</v>
      </c>
      <c r="BU29" s="5">
        <v>535564</v>
      </c>
      <c r="BV29" s="5">
        <v>446</v>
      </c>
      <c r="BW29" s="5">
        <v>491331</v>
      </c>
      <c r="BX29" s="5">
        <v>476</v>
      </c>
      <c r="BY29" s="5">
        <v>528097</v>
      </c>
      <c r="BZ29" s="1">
        <v>433</v>
      </c>
      <c r="CA29" s="2">
        <v>482664</v>
      </c>
      <c r="CB29" s="1">
        <v>540</v>
      </c>
      <c r="CC29" s="1">
        <v>596797</v>
      </c>
      <c r="CD29" s="1">
        <v>603</v>
      </c>
      <c r="CE29" s="3">
        <v>663630</v>
      </c>
      <c r="CF29" s="1">
        <v>779</v>
      </c>
      <c r="CG29" s="1">
        <v>852595</v>
      </c>
      <c r="CH29" s="1">
        <v>713</v>
      </c>
      <c r="CI29" s="1">
        <v>782196</v>
      </c>
      <c r="CJ29" s="1">
        <v>843</v>
      </c>
      <c r="CK29" s="16">
        <v>912037.66</v>
      </c>
      <c r="CL29">
        <v>874</v>
      </c>
      <c r="CM29" s="1">
        <v>946847</v>
      </c>
      <c r="CN29" s="1">
        <f>49+1037</f>
        <v>1086</v>
      </c>
      <c r="CO29" s="18">
        <v>1179979</v>
      </c>
      <c r="CP29" s="1">
        <f>51+836</f>
        <v>887</v>
      </c>
      <c r="CQ29" s="1">
        <v>968512</v>
      </c>
      <c r="CR29" s="1">
        <f>46+840</f>
        <v>886</v>
      </c>
      <c r="CS29" s="1">
        <v>965280</v>
      </c>
      <c r="CT29" s="1">
        <f>46+725</f>
        <v>771</v>
      </c>
      <c r="CU29" s="1">
        <f>69000+773574</f>
        <v>842574</v>
      </c>
      <c r="CV29" s="1">
        <f>25+967</f>
        <v>992</v>
      </c>
      <c r="CW29" s="1">
        <v>1069288</v>
      </c>
      <c r="CX29" s="13">
        <v>952</v>
      </c>
      <c r="CY29" s="13">
        <v>1037001</v>
      </c>
      <c r="CZ29" s="13">
        <v>1075</v>
      </c>
      <c r="DA29" s="13">
        <v>1161747</v>
      </c>
      <c r="DB29" s="13">
        <v>938</v>
      </c>
      <c r="DC29" s="13">
        <v>1020398</v>
      </c>
      <c r="DD29" s="13">
        <v>1254</v>
      </c>
      <c r="DE29" s="13">
        <v>1350494</v>
      </c>
      <c r="DF29" s="13">
        <v>963</v>
      </c>
      <c r="DG29" s="13">
        <v>1042794</v>
      </c>
      <c r="DH29" s="13">
        <v>975</v>
      </c>
      <c r="DI29" s="13">
        <v>1056460</v>
      </c>
      <c r="DJ29" s="13">
        <f>51+886</f>
        <v>937</v>
      </c>
      <c r="DK29" s="13">
        <f>945061+76500</f>
        <v>1021561</v>
      </c>
      <c r="DL29" s="13">
        <f>48+924-1</f>
        <v>971</v>
      </c>
      <c r="DM29" s="13">
        <f>72500+984527</f>
        <v>1057027</v>
      </c>
      <c r="DN29" s="13">
        <f>43+823</f>
        <v>866</v>
      </c>
      <c r="DO29" s="13">
        <f>65500+877861</f>
        <v>943361</v>
      </c>
      <c r="DP29" s="13">
        <f>1027+33</f>
        <v>1060</v>
      </c>
      <c r="DQ29" s="13">
        <f>1095460+50000</f>
        <v>1145460</v>
      </c>
      <c r="DR29" s="13">
        <f>40+1076</f>
        <v>1116</v>
      </c>
      <c r="DS29" s="13">
        <f>60000+1147726</f>
        <v>1207726</v>
      </c>
      <c r="DT29" s="13">
        <f>35+1125</f>
        <v>1160</v>
      </c>
      <c r="DU29" s="13">
        <f>52500+1199992</f>
        <v>1252492</v>
      </c>
      <c r="DV29" s="1">
        <f>28+847</f>
        <v>875</v>
      </c>
      <c r="DW29" s="1">
        <v>945461</v>
      </c>
      <c r="DX29" s="1">
        <f>38+941</f>
        <v>979</v>
      </c>
      <c r="DY29" s="1">
        <f>57500+1003727</f>
        <v>1061227</v>
      </c>
      <c r="DZ29" s="1">
        <f>913+28</f>
        <v>941</v>
      </c>
      <c r="EA29" s="1">
        <f>973861+42000</f>
        <v>1015861</v>
      </c>
    </row>
    <row r="30" spans="1:131" x14ac:dyDescent="0.25">
      <c r="A30" s="1" t="s">
        <v>65</v>
      </c>
      <c r="D30" s="1" t="s">
        <v>24</v>
      </c>
      <c r="E30" s="1" t="s">
        <v>8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5"/>
      <c r="BA30" s="5"/>
      <c r="BB30" s="5">
        <v>18</v>
      </c>
      <c r="BC30" s="5">
        <v>19199.88</v>
      </c>
      <c r="BD30" s="5">
        <v>113</v>
      </c>
      <c r="BE30" s="5">
        <v>120532.58</v>
      </c>
      <c r="BF30" s="5">
        <v>64</v>
      </c>
      <c r="BG30" s="5">
        <v>73366</v>
      </c>
      <c r="BH30" s="5">
        <v>78</v>
      </c>
      <c r="BI30" s="5">
        <v>90900</v>
      </c>
      <c r="BJ30" s="5">
        <v>98</v>
      </c>
      <c r="BK30" s="5">
        <v>106766</v>
      </c>
      <c r="BL30" s="5">
        <v>54</v>
      </c>
      <c r="BM30" s="5">
        <v>59833</v>
      </c>
      <c r="BN30" s="5">
        <v>80</v>
      </c>
      <c r="BO30" s="5">
        <v>88000</v>
      </c>
      <c r="BP30" s="5">
        <v>105</v>
      </c>
      <c r="BQ30" s="5">
        <v>113299</v>
      </c>
      <c r="BR30" s="5">
        <v>151</v>
      </c>
      <c r="BS30" s="5">
        <v>163799</v>
      </c>
      <c r="BT30" s="5">
        <v>185</v>
      </c>
      <c r="BU30" s="5">
        <v>199499</v>
      </c>
      <c r="BV30" s="5">
        <v>217</v>
      </c>
      <c r="BW30" s="5">
        <v>231899</v>
      </c>
      <c r="BX30" s="5">
        <v>246</v>
      </c>
      <c r="BY30" s="5">
        <v>265632</v>
      </c>
      <c r="BZ30" s="1">
        <v>241</v>
      </c>
      <c r="CA30" s="2">
        <v>258798</v>
      </c>
      <c r="CB30" s="1">
        <v>251</v>
      </c>
      <c r="CC30" s="1">
        <v>270965</v>
      </c>
      <c r="CD30" s="1">
        <v>343</v>
      </c>
      <c r="CE30" s="3">
        <v>368531</v>
      </c>
      <c r="CF30" s="1">
        <v>336</v>
      </c>
      <c r="CG30" s="1">
        <v>359264</v>
      </c>
      <c r="CH30" s="1">
        <v>372</v>
      </c>
      <c r="CI30" s="1">
        <v>399898</v>
      </c>
      <c r="CJ30">
        <v>397</v>
      </c>
      <c r="CK30" s="16">
        <v>424504</v>
      </c>
      <c r="CL30">
        <v>376</v>
      </c>
      <c r="CM30">
        <v>400816</v>
      </c>
      <c r="CN30" s="1">
        <v>347</v>
      </c>
      <c r="CO30" s="18">
        <v>370336</v>
      </c>
      <c r="CP30" s="1">
        <f>3+289</f>
        <v>292</v>
      </c>
      <c r="CQ30" s="1">
        <v>313074</v>
      </c>
      <c r="CR30" s="1">
        <f>4+320</f>
        <v>324</v>
      </c>
      <c r="CS30" s="1">
        <v>347120</v>
      </c>
      <c r="CT30" s="1">
        <f>10+394</f>
        <v>404</v>
      </c>
      <c r="CU30" s="1">
        <f>15000+420004</f>
        <v>435004</v>
      </c>
      <c r="CV30" s="1">
        <f>4+401</f>
        <v>405</v>
      </c>
      <c r="CW30" s="1">
        <v>433466</v>
      </c>
      <c r="CX30" s="13">
        <v>412</v>
      </c>
      <c r="CY30" s="13">
        <v>441928</v>
      </c>
      <c r="CZ30" s="13">
        <v>482</v>
      </c>
      <c r="DA30" s="13">
        <v>515680</v>
      </c>
      <c r="DB30" s="13">
        <v>439</v>
      </c>
      <c r="DC30" s="13">
        <v>469710</v>
      </c>
      <c r="DD30" s="13">
        <v>879</v>
      </c>
      <c r="DE30" s="13">
        <v>940200</v>
      </c>
      <c r="DF30" s="13">
        <v>882</v>
      </c>
      <c r="DG30" s="13">
        <v>944760.84</v>
      </c>
      <c r="DH30" s="13">
        <v>941</v>
      </c>
      <c r="DI30" s="13">
        <v>1017227</v>
      </c>
      <c r="DJ30" s="13">
        <f>781+4</f>
        <v>785</v>
      </c>
      <c r="DK30" s="13">
        <f>6500+833061</f>
        <v>839561</v>
      </c>
      <c r="DL30" s="13">
        <f>10+902</f>
        <v>912</v>
      </c>
      <c r="DM30" s="13">
        <f>16500+962127</f>
        <v>978627</v>
      </c>
      <c r="DN30" s="13">
        <f>9+847</f>
        <v>856</v>
      </c>
      <c r="DO30" s="13">
        <f>13500+903461</f>
        <v>916961</v>
      </c>
      <c r="DP30" s="13">
        <f>14+1025</f>
        <v>1039</v>
      </c>
      <c r="DQ30" s="13">
        <f>1093326+24000</f>
        <v>1117326</v>
      </c>
      <c r="DR30" s="13">
        <f>7+1139</f>
        <v>1146</v>
      </c>
      <c r="DS30" s="13">
        <f>11500+1214926</f>
        <v>1226426</v>
      </c>
      <c r="DT30" s="13">
        <f>2+1398</f>
        <v>1400</v>
      </c>
      <c r="DU30" s="13">
        <f>1491191+3000</f>
        <v>1494191</v>
      </c>
      <c r="DV30" s="1">
        <f>15+1242</f>
        <v>1257</v>
      </c>
      <c r="DW30" s="1">
        <v>1348792</v>
      </c>
      <c r="DX30" s="1">
        <f>16+977</f>
        <v>993</v>
      </c>
      <c r="DY30" s="1">
        <f>26500+1042127</f>
        <v>1068627</v>
      </c>
      <c r="DZ30" s="1">
        <f>1102+15</f>
        <v>1117</v>
      </c>
      <c r="EA30" s="1">
        <f>1175459+23000</f>
        <v>1198459</v>
      </c>
    </row>
    <row r="31" spans="1:131" x14ac:dyDescent="0.25">
      <c r="A31" s="1" t="s">
        <v>66</v>
      </c>
      <c r="D31" s="1" t="s">
        <v>24</v>
      </c>
      <c r="E31" s="1" t="s">
        <v>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5"/>
      <c r="BA31" s="5"/>
      <c r="BB31" s="5">
        <v>51</v>
      </c>
      <c r="BC31" s="5">
        <v>54399.66</v>
      </c>
      <c r="BD31" s="5">
        <v>166</v>
      </c>
      <c r="BE31" s="5">
        <v>177065.56</v>
      </c>
      <c r="BF31" s="5">
        <v>152</v>
      </c>
      <c r="BG31" s="5">
        <v>162132</v>
      </c>
      <c r="BH31" s="5">
        <v>197</v>
      </c>
      <c r="BI31" s="5">
        <v>210132</v>
      </c>
      <c r="BJ31" s="5">
        <v>249</v>
      </c>
      <c r="BK31" s="5">
        <v>266665</v>
      </c>
      <c r="BL31" s="5">
        <v>322</v>
      </c>
      <c r="BM31" s="5">
        <v>343465</v>
      </c>
      <c r="BN31" s="5">
        <v>413</v>
      </c>
      <c r="BO31" s="5">
        <v>440531</v>
      </c>
      <c r="BP31" s="5">
        <v>413</v>
      </c>
      <c r="BQ31" s="5">
        <v>440531</v>
      </c>
      <c r="BR31" s="5">
        <v>485</v>
      </c>
      <c r="BS31" s="5">
        <v>517330.10000000003</v>
      </c>
      <c r="BT31" s="5">
        <v>570</v>
      </c>
      <c r="BU31" s="5">
        <v>609530</v>
      </c>
      <c r="BV31" s="5">
        <v>809</v>
      </c>
      <c r="BW31" s="5">
        <v>871161</v>
      </c>
      <c r="BX31" s="5">
        <v>1043</v>
      </c>
      <c r="BY31" s="5">
        <v>1121293</v>
      </c>
      <c r="BZ31" s="1">
        <v>1075</v>
      </c>
      <c r="CA31" s="2">
        <v>1150393</v>
      </c>
      <c r="CB31" s="1">
        <v>961</v>
      </c>
      <c r="CC31" s="1">
        <v>1027227</v>
      </c>
      <c r="CD31" s="1">
        <v>1072</v>
      </c>
      <c r="CE31" s="3">
        <v>1152726</v>
      </c>
      <c r="CF31" s="1">
        <v>1283</v>
      </c>
      <c r="CG31" s="1">
        <v>1373358</v>
      </c>
      <c r="CH31" s="1">
        <v>1184</v>
      </c>
      <c r="CI31" s="1">
        <v>1266092</v>
      </c>
      <c r="CJ31" s="1">
        <v>1173</v>
      </c>
      <c r="CK31" s="16">
        <v>1252154</v>
      </c>
      <c r="CL31">
        <v>1314</v>
      </c>
      <c r="CM31" s="1">
        <v>1402894</v>
      </c>
      <c r="CN31" s="1">
        <f>3+1151</f>
        <v>1154</v>
      </c>
      <c r="CO31" s="18">
        <v>1232400</v>
      </c>
      <c r="CP31" s="1">
        <f>2+1298</f>
        <v>1300</v>
      </c>
      <c r="CQ31" s="1">
        <v>1386668</v>
      </c>
      <c r="CR31" s="1">
        <f>3+1392</f>
        <v>1395</v>
      </c>
      <c r="CS31" s="1">
        <v>1488372</v>
      </c>
      <c r="CT31" s="1">
        <f>3+1394</f>
        <v>1397</v>
      </c>
      <c r="CU31" s="1">
        <f>4500+1486004</f>
        <v>1490504</v>
      </c>
      <c r="CV31" s="1">
        <v>1501</v>
      </c>
      <c r="CW31" s="1">
        <v>1600066</v>
      </c>
      <c r="CX31" s="13">
        <v>1330</v>
      </c>
      <c r="CY31" s="13">
        <v>1420582</v>
      </c>
      <c r="CZ31" s="13">
        <v>1880</v>
      </c>
      <c r="DA31" s="13">
        <v>2004514</v>
      </c>
      <c r="DB31" s="13">
        <v>1722</v>
      </c>
      <c r="DC31" s="13">
        <v>1835652</v>
      </c>
      <c r="DD31" s="13">
        <v>2246</v>
      </c>
      <c r="DE31" s="13">
        <v>2399905</v>
      </c>
      <c r="DF31" s="13">
        <v>1435</v>
      </c>
      <c r="DG31" s="13">
        <v>1531590.44</v>
      </c>
      <c r="DH31" s="13">
        <v>784</v>
      </c>
      <c r="DI31" s="13">
        <v>826661</v>
      </c>
      <c r="DJ31" s="13">
        <v>1255</v>
      </c>
      <c r="DK31" s="13">
        <v>1338658</v>
      </c>
      <c r="DL31" s="13">
        <v>1950</v>
      </c>
      <c r="DM31" s="13">
        <v>2079987</v>
      </c>
      <c r="DN31" s="13">
        <v>1687</v>
      </c>
      <c r="DO31" s="13">
        <v>1799455</v>
      </c>
      <c r="DP31" s="13">
        <f>1+1384</f>
        <v>1385</v>
      </c>
      <c r="DQ31" s="13">
        <f>1476257+1500</f>
        <v>1477757</v>
      </c>
      <c r="DR31" s="13">
        <v>1243</v>
      </c>
      <c r="DS31" s="13">
        <v>1325858</v>
      </c>
      <c r="DT31" s="13">
        <v>1141</v>
      </c>
      <c r="DU31" s="13">
        <v>1217059</v>
      </c>
      <c r="DV31" s="1">
        <v>1154</v>
      </c>
      <c r="DW31" s="1">
        <v>1230926</v>
      </c>
      <c r="DX31" s="1">
        <v>905</v>
      </c>
      <c r="DY31" s="1">
        <v>965327</v>
      </c>
      <c r="DZ31" s="1">
        <v>1106</v>
      </c>
      <c r="EA31" s="1">
        <v>1179726</v>
      </c>
    </row>
    <row r="32" spans="1:131" x14ac:dyDescent="0.25">
      <c r="A32" s="1" t="s">
        <v>67</v>
      </c>
      <c r="D32" s="1" t="s">
        <v>24</v>
      </c>
      <c r="E32" s="1" t="s">
        <v>8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5"/>
      <c r="BA32" s="5"/>
      <c r="BB32" s="5">
        <v>34</v>
      </c>
      <c r="BC32" s="5">
        <v>36266.44</v>
      </c>
      <c r="BD32" s="5">
        <v>118</v>
      </c>
      <c r="BE32" s="5">
        <v>125865.88000000002</v>
      </c>
      <c r="BF32" s="5">
        <v>87</v>
      </c>
      <c r="BG32" s="5">
        <v>93233</v>
      </c>
      <c r="BH32" s="5">
        <v>114</v>
      </c>
      <c r="BI32" s="5">
        <v>125566</v>
      </c>
      <c r="BJ32" s="5">
        <v>114</v>
      </c>
      <c r="BK32" s="5">
        <v>121600</v>
      </c>
      <c r="BL32" s="5">
        <v>136</v>
      </c>
      <c r="BM32" s="5">
        <v>146866</v>
      </c>
      <c r="BN32" s="5">
        <v>223</v>
      </c>
      <c r="BO32" s="5">
        <v>238299</v>
      </c>
      <c r="BP32" s="5">
        <v>167</v>
      </c>
      <c r="BQ32" s="5">
        <v>178132</v>
      </c>
      <c r="BR32" s="5">
        <v>175</v>
      </c>
      <c r="BS32" s="5">
        <v>186666</v>
      </c>
      <c r="BT32" s="5">
        <v>196</v>
      </c>
      <c r="BU32" s="5">
        <v>209065</v>
      </c>
      <c r="BV32" s="5">
        <v>278</v>
      </c>
      <c r="BW32" s="5">
        <v>296531</v>
      </c>
      <c r="BX32" s="5">
        <v>347</v>
      </c>
      <c r="BY32" s="5">
        <v>370131</v>
      </c>
      <c r="BZ32" s="1">
        <v>386</v>
      </c>
      <c r="CA32" s="2">
        <v>411476</v>
      </c>
      <c r="CB32" s="1">
        <v>492</v>
      </c>
      <c r="CC32" s="1">
        <v>524797</v>
      </c>
      <c r="CD32" s="1">
        <v>490</v>
      </c>
      <c r="CE32" s="3">
        <v>522663</v>
      </c>
      <c r="CF32" s="1">
        <v>642</v>
      </c>
      <c r="CG32" s="1">
        <v>684796</v>
      </c>
      <c r="CH32" s="1">
        <v>814</v>
      </c>
      <c r="CI32" s="1">
        <v>868261</v>
      </c>
      <c r="CJ32">
        <v>642</v>
      </c>
      <c r="CK32" s="16">
        <v>684372</v>
      </c>
      <c r="CL32">
        <v>707</v>
      </c>
      <c r="CM32">
        <v>753662</v>
      </c>
      <c r="CN32" s="1">
        <v>487</v>
      </c>
      <c r="CO32" s="18">
        <v>519142</v>
      </c>
      <c r="CP32" s="1">
        <f>383</f>
        <v>383</v>
      </c>
      <c r="CQ32" s="1">
        <v>408278</v>
      </c>
      <c r="CR32" s="1">
        <v>469</v>
      </c>
      <c r="CS32" s="1">
        <v>499954</v>
      </c>
      <c r="CT32" s="1">
        <v>476</v>
      </c>
      <c r="CU32" s="1">
        <v>507416</v>
      </c>
      <c r="CV32" s="1">
        <v>503</v>
      </c>
      <c r="CW32" s="1">
        <v>536198</v>
      </c>
      <c r="CX32" s="13">
        <v>565</v>
      </c>
      <c r="CY32" s="13">
        <v>602290</v>
      </c>
      <c r="CZ32" s="13">
        <v>606</v>
      </c>
      <c r="DA32" s="13">
        <v>645996</v>
      </c>
      <c r="DB32" s="13">
        <v>703</v>
      </c>
      <c r="DC32" s="13">
        <v>749398</v>
      </c>
      <c r="DD32" s="13">
        <v>901</v>
      </c>
      <c r="DE32" s="13">
        <v>962299</v>
      </c>
      <c r="DF32" s="13">
        <v>513</v>
      </c>
      <c r="DG32" s="13">
        <v>547196.57999999996</v>
      </c>
      <c r="DH32" s="13">
        <v>848</v>
      </c>
      <c r="DI32" s="13">
        <v>904528</v>
      </c>
      <c r="DJ32" s="13">
        <v>684</v>
      </c>
      <c r="DK32" s="13">
        <v>729595</v>
      </c>
      <c r="DL32" s="13">
        <v>874</v>
      </c>
      <c r="DM32" s="13">
        <v>932261</v>
      </c>
      <c r="DN32" s="13">
        <v>851</v>
      </c>
      <c r="DO32" s="13">
        <v>907728</v>
      </c>
      <c r="DP32" s="13">
        <v>1036</v>
      </c>
      <c r="DQ32" s="13">
        <v>1105060</v>
      </c>
      <c r="DR32" s="13">
        <v>943</v>
      </c>
      <c r="DS32" s="13">
        <v>1005860</v>
      </c>
      <c r="DT32" s="13">
        <v>1195</v>
      </c>
      <c r="DU32" s="13">
        <v>1274659</v>
      </c>
      <c r="DV32" s="1">
        <v>1139</v>
      </c>
      <c r="DW32" s="1">
        <v>1214926</v>
      </c>
      <c r="DX32" s="1">
        <v>1010</v>
      </c>
      <c r="DY32" s="1">
        <v>1077327</v>
      </c>
      <c r="DZ32" s="1">
        <v>1114</v>
      </c>
      <c r="EA32" s="1">
        <v>1188259</v>
      </c>
    </row>
    <row r="33" spans="1:131" x14ac:dyDescent="0.25">
      <c r="A33" s="1" t="s">
        <v>68</v>
      </c>
      <c r="D33" s="1" t="s">
        <v>24</v>
      </c>
      <c r="E33" s="1" t="s">
        <v>9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CA33" s="2">
        <v>0</v>
      </c>
      <c r="CC33" s="1">
        <v>0</v>
      </c>
      <c r="CE33" s="3">
        <v>0</v>
      </c>
      <c r="CG33" s="1">
        <v>0</v>
      </c>
      <c r="CI33" s="1">
        <v>0</v>
      </c>
      <c r="CJ33"/>
      <c r="CK33" s="1">
        <v>0</v>
      </c>
      <c r="CL33">
        <v>124</v>
      </c>
      <c r="CM33">
        <v>136400</v>
      </c>
      <c r="CN33" s="1">
        <v>251</v>
      </c>
      <c r="CO33" s="18">
        <v>389050</v>
      </c>
      <c r="CP33" s="1">
        <v>469</v>
      </c>
      <c r="CQ33" s="1">
        <v>726950</v>
      </c>
      <c r="CR33" s="1">
        <f>16+540</f>
        <v>556</v>
      </c>
      <c r="CS33" s="1">
        <v>861800</v>
      </c>
      <c r="CT33" s="1">
        <f>48+307</f>
        <v>355</v>
      </c>
      <c r="CU33" s="1">
        <v>550250</v>
      </c>
      <c r="CV33" s="1">
        <f>84+493</f>
        <v>577</v>
      </c>
      <c r="CW33" s="1">
        <v>894350</v>
      </c>
      <c r="CX33" s="13">
        <v>458</v>
      </c>
      <c r="CY33" s="13">
        <v>709900</v>
      </c>
      <c r="CZ33" s="13">
        <v>594</v>
      </c>
      <c r="DA33" s="13">
        <v>920700</v>
      </c>
      <c r="DB33" s="13">
        <v>603</v>
      </c>
      <c r="DC33" s="13">
        <v>934650</v>
      </c>
      <c r="DD33" s="13">
        <v>846</v>
      </c>
      <c r="DE33" s="13">
        <v>1311300</v>
      </c>
      <c r="DF33" s="13">
        <v>858</v>
      </c>
      <c r="DG33" s="13">
        <v>1329900</v>
      </c>
      <c r="DH33" s="13">
        <v>1003</v>
      </c>
      <c r="DI33" s="13">
        <v>1554650</v>
      </c>
      <c r="DJ33" s="13">
        <f>1043-3</f>
        <v>1040</v>
      </c>
      <c r="DK33" s="13">
        <v>1612000</v>
      </c>
      <c r="DL33" s="13">
        <f>680-2</f>
        <v>678</v>
      </c>
      <c r="DM33" s="13">
        <v>1050900</v>
      </c>
      <c r="DN33" s="13">
        <f>603-1</f>
        <v>602</v>
      </c>
      <c r="DO33" s="13">
        <v>933100</v>
      </c>
      <c r="DP33" s="13">
        <v>578</v>
      </c>
      <c r="DQ33" s="13">
        <v>895900</v>
      </c>
      <c r="DR33" s="13">
        <v>641</v>
      </c>
      <c r="DS33" s="13">
        <v>993550</v>
      </c>
      <c r="DT33" s="13">
        <v>843</v>
      </c>
      <c r="DU33" s="13">
        <v>1306650</v>
      </c>
      <c r="DV33" s="1">
        <f>837-2</f>
        <v>835</v>
      </c>
      <c r="DW33" s="1">
        <v>1294250</v>
      </c>
      <c r="DX33" s="1">
        <f>7+878</f>
        <v>885</v>
      </c>
      <c r="DY33" s="1">
        <v>1371750</v>
      </c>
      <c r="DZ33" s="1">
        <f>8+860</f>
        <v>868</v>
      </c>
      <c r="EA33" s="1">
        <v>1345400</v>
      </c>
    </row>
    <row r="34" spans="1:131" x14ac:dyDescent="0.25">
      <c r="A34" s="1" t="s">
        <v>69</v>
      </c>
      <c r="D34" s="1" t="s">
        <v>24</v>
      </c>
      <c r="E34" s="1" t="s">
        <v>9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CA34" s="2">
        <v>0</v>
      </c>
      <c r="CC34" s="1">
        <v>0</v>
      </c>
      <c r="CE34" s="3">
        <v>0</v>
      </c>
      <c r="CG34" s="1">
        <v>0</v>
      </c>
      <c r="CI34" s="1">
        <v>0</v>
      </c>
      <c r="CJ34"/>
      <c r="CK34" s="1">
        <v>0</v>
      </c>
      <c r="CL34">
        <v>2</v>
      </c>
      <c r="CM34"/>
      <c r="CN34" s="1">
        <v>333</v>
      </c>
      <c r="CO34" s="18">
        <v>514600</v>
      </c>
      <c r="CP34" s="1">
        <v>443</v>
      </c>
      <c r="CQ34" s="1">
        <v>686650</v>
      </c>
      <c r="CR34" s="1">
        <v>417</v>
      </c>
      <c r="CS34" s="1">
        <v>646350</v>
      </c>
      <c r="CT34" s="1">
        <v>438</v>
      </c>
      <c r="CU34" s="1">
        <v>678900</v>
      </c>
      <c r="CV34" s="1">
        <f>1+595</f>
        <v>596</v>
      </c>
      <c r="CW34" s="1">
        <v>923800</v>
      </c>
      <c r="CX34" s="13">
        <v>528</v>
      </c>
      <c r="CY34" s="13">
        <v>818400</v>
      </c>
      <c r="CZ34" s="13">
        <v>539</v>
      </c>
      <c r="DA34" s="13">
        <v>835450</v>
      </c>
      <c r="DB34" s="13">
        <v>514</v>
      </c>
      <c r="DC34" s="13">
        <v>796700</v>
      </c>
      <c r="DD34" s="13">
        <v>642</v>
      </c>
      <c r="DE34" s="13">
        <v>995100</v>
      </c>
      <c r="DF34" s="13">
        <v>612</v>
      </c>
      <c r="DG34" s="13">
        <v>948600</v>
      </c>
      <c r="DH34" s="13">
        <v>658</v>
      </c>
      <c r="DI34" s="13">
        <v>1019900</v>
      </c>
      <c r="DJ34" s="13">
        <f>1+784-3</f>
        <v>782</v>
      </c>
      <c r="DK34" s="13">
        <v>1212100</v>
      </c>
      <c r="DL34" s="13">
        <v>723</v>
      </c>
      <c r="DM34" s="13">
        <v>1120650</v>
      </c>
      <c r="DN34" s="13">
        <f>783-2</f>
        <v>781</v>
      </c>
      <c r="DO34" s="13">
        <v>1210550</v>
      </c>
      <c r="DP34" s="13">
        <f>1+835-3</f>
        <v>833</v>
      </c>
      <c r="DQ34" s="13">
        <f>1289600+1550</f>
        <v>1291150</v>
      </c>
      <c r="DR34" s="13">
        <f>2+734</f>
        <v>736</v>
      </c>
      <c r="DS34" s="13">
        <f>3100+1137700</f>
        <v>1140800</v>
      </c>
      <c r="DT34" s="13">
        <f>3+585</f>
        <v>588</v>
      </c>
      <c r="DU34" s="13">
        <f>4650+906750</f>
        <v>911400</v>
      </c>
      <c r="DV34" s="1">
        <f>7+758</f>
        <v>765</v>
      </c>
      <c r="DW34" s="1">
        <v>1185750</v>
      </c>
      <c r="DX34" s="1">
        <f>7+813</f>
        <v>820</v>
      </c>
      <c r="DY34" s="1">
        <v>1271000</v>
      </c>
      <c r="DZ34" s="1">
        <f>6+847</f>
        <v>853</v>
      </c>
      <c r="EA34" s="1">
        <v>1322150</v>
      </c>
    </row>
    <row r="35" spans="1:131" x14ac:dyDescent="0.25">
      <c r="A35" s="1" t="s">
        <v>70</v>
      </c>
      <c r="D35" s="1" t="s">
        <v>24</v>
      </c>
      <c r="E35" s="1" t="s">
        <v>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CA35" s="2">
        <v>0</v>
      </c>
      <c r="CC35" s="1">
        <v>0</v>
      </c>
      <c r="CE35" s="3">
        <v>0</v>
      </c>
      <c r="CG35" s="1">
        <v>0</v>
      </c>
      <c r="CI35" s="1">
        <v>0</v>
      </c>
      <c r="CJ35"/>
      <c r="CK35" s="1">
        <v>0</v>
      </c>
      <c r="CL35"/>
      <c r="CM35"/>
      <c r="CO35" s="18"/>
      <c r="CR35" s="1">
        <v>314</v>
      </c>
      <c r="CS35" s="1">
        <v>488250</v>
      </c>
      <c r="CT35" s="1">
        <v>394</v>
      </c>
      <c r="CU35" s="1">
        <v>610700</v>
      </c>
      <c r="CV35" s="1">
        <v>479</v>
      </c>
      <c r="CW35" s="1">
        <v>742450</v>
      </c>
      <c r="CX35" s="13">
        <v>455</v>
      </c>
      <c r="CY35" s="13">
        <v>705250</v>
      </c>
      <c r="CZ35" s="13">
        <v>516</v>
      </c>
      <c r="DA35" s="13">
        <v>799800</v>
      </c>
      <c r="DB35" s="13">
        <v>546</v>
      </c>
      <c r="DC35" s="13">
        <v>846300</v>
      </c>
      <c r="DD35" s="13">
        <v>629</v>
      </c>
      <c r="DE35" s="13">
        <v>974950</v>
      </c>
      <c r="DF35" s="13">
        <v>597</v>
      </c>
      <c r="DG35" s="13">
        <v>925350</v>
      </c>
      <c r="DH35" s="13">
        <v>671</v>
      </c>
      <c r="DI35" s="13">
        <v>1040050</v>
      </c>
      <c r="DJ35" s="13">
        <v>664</v>
      </c>
      <c r="DK35" s="13">
        <v>1029200</v>
      </c>
      <c r="DL35" s="13">
        <v>679</v>
      </c>
      <c r="DM35" s="13">
        <v>1052450</v>
      </c>
      <c r="DN35" s="13">
        <f>611-3</f>
        <v>608</v>
      </c>
      <c r="DO35" s="13">
        <v>942400</v>
      </c>
      <c r="DP35" s="13">
        <v>883</v>
      </c>
      <c r="DQ35" s="13">
        <v>1368650</v>
      </c>
      <c r="DR35" s="13">
        <v>785</v>
      </c>
      <c r="DS35" s="13">
        <v>1216750</v>
      </c>
      <c r="DT35" s="13">
        <v>711</v>
      </c>
      <c r="DU35" s="13">
        <v>1102050</v>
      </c>
      <c r="DV35" s="1">
        <f>783-1</f>
        <v>782</v>
      </c>
      <c r="DW35" s="1">
        <v>1212100</v>
      </c>
      <c r="DX35" s="1">
        <v>1193</v>
      </c>
      <c r="DY35" s="1">
        <v>1849150</v>
      </c>
      <c r="DZ35" s="1">
        <v>1004</v>
      </c>
      <c r="EA35" s="1">
        <v>1556200</v>
      </c>
    </row>
    <row r="36" spans="1:131" x14ac:dyDescent="0.25">
      <c r="A36" s="1" t="s">
        <v>71</v>
      </c>
      <c r="D36" s="1" t="s">
        <v>24</v>
      </c>
      <c r="E36" s="1" t="s">
        <v>9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CA36" s="2">
        <v>0</v>
      </c>
      <c r="CC36" s="1">
        <v>0</v>
      </c>
      <c r="CE36" s="3">
        <v>0</v>
      </c>
      <c r="CG36" s="1">
        <v>0</v>
      </c>
      <c r="CI36" s="1">
        <v>0</v>
      </c>
      <c r="CJ36"/>
      <c r="CK36" s="1">
        <v>0</v>
      </c>
      <c r="CL36"/>
      <c r="CM36"/>
      <c r="CO36" s="18"/>
      <c r="CR36" s="1">
        <v>227</v>
      </c>
      <c r="CS36" s="1">
        <v>356500</v>
      </c>
      <c r="CT36" s="1">
        <f>10+498</f>
        <v>508</v>
      </c>
      <c r="CU36" s="1">
        <v>787400</v>
      </c>
      <c r="CV36" s="1">
        <f>18+555</f>
        <v>573</v>
      </c>
      <c r="CW36" s="1">
        <v>888150</v>
      </c>
      <c r="CX36" s="13">
        <v>701</v>
      </c>
      <c r="CY36" s="13">
        <v>1086550</v>
      </c>
      <c r="CZ36" s="13">
        <v>799</v>
      </c>
      <c r="DA36" s="13">
        <v>1238450</v>
      </c>
      <c r="DB36" s="13">
        <v>886</v>
      </c>
      <c r="DC36" s="13">
        <v>1373300</v>
      </c>
      <c r="DD36" s="13">
        <v>1003</v>
      </c>
      <c r="DE36" s="13">
        <v>1554650</v>
      </c>
      <c r="DF36" s="13">
        <v>1058</v>
      </c>
      <c r="DG36" s="13">
        <v>1639900</v>
      </c>
      <c r="DH36" s="13">
        <v>1122</v>
      </c>
      <c r="DI36" s="13">
        <v>1739100</v>
      </c>
      <c r="DJ36" s="13">
        <f>10+973-2</f>
        <v>981</v>
      </c>
      <c r="DK36" s="13">
        <v>1520550</v>
      </c>
      <c r="DL36" s="13">
        <f>4+1228-3</f>
        <v>1229</v>
      </c>
      <c r="DM36" s="13">
        <f>6200+1898750</f>
        <v>1904950</v>
      </c>
      <c r="DN36" s="13">
        <f>5+1087-1</f>
        <v>1091</v>
      </c>
      <c r="DO36" s="13">
        <f>7750+1683300</f>
        <v>1691050</v>
      </c>
      <c r="DP36" s="13">
        <f>11+1308</f>
        <v>1319</v>
      </c>
      <c r="DQ36" s="13">
        <f>2027400+17050</f>
        <v>2044450</v>
      </c>
      <c r="DR36" s="13">
        <f>9+1196</f>
        <v>1205</v>
      </c>
      <c r="DS36" s="13">
        <f>13950+1853800</f>
        <v>1867750</v>
      </c>
      <c r="DT36" s="13">
        <f>15+934-1</f>
        <v>948</v>
      </c>
      <c r="DU36" s="13">
        <f>23250+1446150</f>
        <v>1469400</v>
      </c>
      <c r="DV36" s="1">
        <f>20+1073</f>
        <v>1093</v>
      </c>
      <c r="DW36" s="1">
        <v>1694150</v>
      </c>
      <c r="DX36" s="1">
        <f>30+1254</f>
        <v>1284</v>
      </c>
      <c r="DY36" s="1">
        <v>1990200</v>
      </c>
      <c r="DZ36" s="1">
        <f>24+1381</f>
        <v>1405</v>
      </c>
      <c r="EA36" s="1">
        <v>2177750</v>
      </c>
    </row>
    <row r="37" spans="1:131" x14ac:dyDescent="0.25">
      <c r="A37" s="1" t="s">
        <v>72</v>
      </c>
      <c r="D37" s="1" t="s">
        <v>24</v>
      </c>
      <c r="E37" s="1" t="s">
        <v>9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CC37" s="1">
        <v>0</v>
      </c>
      <c r="CE37" s="3">
        <v>0</v>
      </c>
      <c r="CG37" s="1">
        <v>0</v>
      </c>
      <c r="CI37" s="1">
        <v>0</v>
      </c>
      <c r="CJ37"/>
      <c r="CK37" s="1">
        <v>0</v>
      </c>
      <c r="CL37"/>
      <c r="CM37"/>
      <c r="CO37" s="18"/>
      <c r="CT37" s="1">
        <v>159</v>
      </c>
      <c r="CU37" s="1">
        <v>238700</v>
      </c>
      <c r="CV37" s="1">
        <f>9+178</f>
        <v>187</v>
      </c>
      <c r="CW37" s="1">
        <v>289850</v>
      </c>
      <c r="CX37" s="13">
        <v>295</v>
      </c>
      <c r="CY37" s="13">
        <v>457650</v>
      </c>
      <c r="CZ37" s="13">
        <v>392</v>
      </c>
      <c r="DA37" s="13">
        <v>607600</v>
      </c>
      <c r="DB37" s="13">
        <v>494</v>
      </c>
      <c r="DC37" s="13">
        <v>765700</v>
      </c>
      <c r="DD37" s="13">
        <f>627-1</f>
        <v>626</v>
      </c>
      <c r="DE37" s="13">
        <v>970300</v>
      </c>
      <c r="DF37" s="13">
        <f>774-3</f>
        <v>771</v>
      </c>
      <c r="DG37" s="13">
        <v>1195050</v>
      </c>
      <c r="DH37" s="13">
        <v>924</v>
      </c>
      <c r="DI37" s="13">
        <v>1430650</v>
      </c>
      <c r="DJ37" s="13">
        <f>957-1+1</f>
        <v>957</v>
      </c>
      <c r="DK37" s="13">
        <v>1482000</v>
      </c>
      <c r="DL37" s="13">
        <f>943-3</f>
        <v>940</v>
      </c>
      <c r="DM37" s="13">
        <v>1457000</v>
      </c>
      <c r="DN37" s="13">
        <f>21+848</f>
        <v>869</v>
      </c>
      <c r="DO37" s="13">
        <f>32550+1314400</f>
        <v>1346950</v>
      </c>
      <c r="DP37" s="13">
        <f>18-1+926-5</f>
        <v>938</v>
      </c>
      <c r="DQ37" s="13">
        <f>26550+1427550</f>
        <v>1454100</v>
      </c>
      <c r="DR37" s="13">
        <f>15+790</f>
        <v>805</v>
      </c>
      <c r="DS37" s="13">
        <f>23250+1224500</f>
        <v>1247750</v>
      </c>
      <c r="DT37" s="13">
        <f>18+740</f>
        <v>758</v>
      </c>
      <c r="DU37" s="13">
        <f>27900+1147000</f>
        <v>1174900</v>
      </c>
      <c r="DV37" s="1">
        <f>11+788</f>
        <v>799</v>
      </c>
      <c r="DW37" s="1">
        <v>1238450</v>
      </c>
      <c r="DX37" s="1">
        <f>6+1245</f>
        <v>1251</v>
      </c>
      <c r="DY37" s="1">
        <v>1939050</v>
      </c>
      <c r="DZ37" s="1">
        <f>2+1263</f>
        <v>1265</v>
      </c>
      <c r="EA37" s="1">
        <v>1948350</v>
      </c>
    </row>
    <row r="38" spans="1:131" x14ac:dyDescent="0.25">
      <c r="A38" s="1" t="s">
        <v>73</v>
      </c>
      <c r="D38" s="1" t="s">
        <v>24</v>
      </c>
      <c r="E38" s="1" t="s">
        <v>9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CJ38"/>
      <c r="CL38"/>
      <c r="CM38"/>
      <c r="CO38" s="18"/>
      <c r="CX38" s="13">
        <v>0</v>
      </c>
      <c r="CY38" s="13">
        <v>0</v>
      </c>
      <c r="CZ38" s="13">
        <v>0</v>
      </c>
      <c r="DA38" s="13">
        <v>0</v>
      </c>
      <c r="DB38" s="13">
        <v>18</v>
      </c>
      <c r="DC38" s="13">
        <v>27900</v>
      </c>
      <c r="DD38" s="13">
        <v>480</v>
      </c>
      <c r="DE38" s="13">
        <v>744000</v>
      </c>
      <c r="DF38" s="13">
        <v>538</v>
      </c>
      <c r="DG38" s="13">
        <v>833900</v>
      </c>
      <c r="DH38" s="13">
        <v>739</v>
      </c>
      <c r="DI38" s="13">
        <v>1145450</v>
      </c>
      <c r="DJ38" s="13">
        <f>812-5</f>
        <v>807</v>
      </c>
      <c r="DK38" s="13">
        <v>1250850</v>
      </c>
      <c r="DL38" s="13">
        <f>824-3</f>
        <v>821</v>
      </c>
      <c r="DM38" s="13">
        <v>1272550</v>
      </c>
      <c r="DN38" s="13">
        <f>1061-8</f>
        <v>1053</v>
      </c>
      <c r="DO38" s="13">
        <v>1632150</v>
      </c>
      <c r="DP38" s="13">
        <f>1001-3</f>
        <v>998</v>
      </c>
      <c r="DQ38" s="13">
        <v>1546900</v>
      </c>
      <c r="DR38" s="13">
        <f>1056-7</f>
        <v>1049</v>
      </c>
      <c r="DS38" s="13">
        <f>400+1625950</f>
        <v>1626350</v>
      </c>
      <c r="DT38" s="13">
        <f>1049-5</f>
        <v>1044</v>
      </c>
      <c r="DU38" s="13">
        <f>1618200+600</f>
        <v>1618800</v>
      </c>
      <c r="DV38" s="1">
        <f>1062-2</f>
        <v>1060</v>
      </c>
      <c r="DW38" s="1">
        <v>1640100</v>
      </c>
      <c r="DX38" s="1">
        <v>1255</v>
      </c>
      <c r="DY38" s="1">
        <v>1945250</v>
      </c>
      <c r="DZ38" s="1">
        <v>1348</v>
      </c>
      <c r="EA38" s="1">
        <v>2089400</v>
      </c>
    </row>
    <row r="39" spans="1:131" x14ac:dyDescent="0.25">
      <c r="A39" s="1" t="s">
        <v>74</v>
      </c>
      <c r="D39" s="1" t="s">
        <v>24</v>
      </c>
      <c r="E39" s="1" t="s">
        <v>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CJ39"/>
      <c r="CL39"/>
      <c r="CM39"/>
      <c r="CO39" s="18"/>
      <c r="CX39" s="13">
        <v>0</v>
      </c>
      <c r="CY39" s="13">
        <v>0</v>
      </c>
      <c r="CZ39" s="13">
        <v>0</v>
      </c>
      <c r="DA39" s="13">
        <v>0</v>
      </c>
      <c r="DB39" s="13">
        <v>1</v>
      </c>
      <c r="DC39" s="13">
        <v>1550</v>
      </c>
      <c r="DD39" s="13">
        <f>452-2</f>
        <v>450</v>
      </c>
      <c r="DE39" s="13">
        <v>697500</v>
      </c>
      <c r="DF39" s="13">
        <v>419</v>
      </c>
      <c r="DG39" s="13">
        <v>649450</v>
      </c>
      <c r="DH39" s="13">
        <v>480</v>
      </c>
      <c r="DI39" s="13">
        <v>744000</v>
      </c>
      <c r="DJ39" s="13">
        <f>7+576</f>
        <v>583</v>
      </c>
      <c r="DK39" s="13">
        <v>904050</v>
      </c>
      <c r="DL39" s="13">
        <f>10+593</f>
        <v>603</v>
      </c>
      <c r="DM39" s="13">
        <f>15700+919150</f>
        <v>934850</v>
      </c>
      <c r="DN39" s="13">
        <f>19+500-1</f>
        <v>518</v>
      </c>
      <c r="DO39" s="13">
        <f>29450+773450</f>
        <v>802900</v>
      </c>
      <c r="DP39" s="13">
        <f>38+523</f>
        <v>561</v>
      </c>
      <c r="DQ39" s="13">
        <f>59300+810650</f>
        <v>869950</v>
      </c>
      <c r="DR39" s="13">
        <f>61+604-1</f>
        <v>664</v>
      </c>
      <c r="DS39" s="13">
        <f>96550+934650</f>
        <v>1031200</v>
      </c>
      <c r="DT39" s="13">
        <f>62+634-1</f>
        <v>695</v>
      </c>
      <c r="DU39" s="13">
        <f>96100+981150+3800</f>
        <v>1081050</v>
      </c>
      <c r="DV39" s="1">
        <f>78-1+619</f>
        <v>696</v>
      </c>
      <c r="DW39" s="1">
        <v>1081600</v>
      </c>
      <c r="DX39" s="1">
        <f>71+659</f>
        <v>730</v>
      </c>
      <c r="DY39" s="1">
        <v>1133500</v>
      </c>
      <c r="DZ39" s="1">
        <f>40+583</f>
        <v>623</v>
      </c>
      <c r="EA39" s="1">
        <v>967850</v>
      </c>
    </row>
    <row r="40" spans="1:131" x14ac:dyDescent="0.25">
      <c r="A40" s="1" t="s">
        <v>75</v>
      </c>
      <c r="D40" s="1" t="s">
        <v>24</v>
      </c>
      <c r="E40" s="1" t="s">
        <v>9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CJ40"/>
      <c r="CL40"/>
      <c r="CM40"/>
      <c r="CO40" s="18"/>
      <c r="CX40" s="13"/>
      <c r="CY40" s="13"/>
      <c r="CZ40" s="13"/>
      <c r="DA40" s="13"/>
      <c r="DB40" s="13"/>
      <c r="DC40" s="13"/>
      <c r="DD40" s="13">
        <v>107</v>
      </c>
      <c r="DE40" s="13">
        <v>165850</v>
      </c>
      <c r="DF40" s="13">
        <f>334-4</f>
        <v>330</v>
      </c>
      <c r="DG40" s="13">
        <v>511500</v>
      </c>
      <c r="DH40" s="13">
        <v>454</v>
      </c>
      <c r="DI40" s="13">
        <v>703700</v>
      </c>
      <c r="DJ40" s="13">
        <f>541-3</f>
        <v>538</v>
      </c>
      <c r="DK40" s="13">
        <v>833900</v>
      </c>
      <c r="DL40" s="13">
        <f>427-1</f>
        <v>426</v>
      </c>
      <c r="DM40" s="13">
        <v>660300</v>
      </c>
      <c r="DN40" s="13">
        <v>427</v>
      </c>
      <c r="DO40" s="13">
        <v>661850</v>
      </c>
      <c r="DP40" s="13">
        <f>463-1</f>
        <v>462</v>
      </c>
      <c r="DQ40" s="13">
        <v>716100</v>
      </c>
      <c r="DR40" s="13">
        <f>1+531</f>
        <v>532</v>
      </c>
      <c r="DS40" s="13">
        <f>1550+823050</f>
        <v>824600</v>
      </c>
      <c r="DT40" s="13">
        <f>4+576</f>
        <v>580</v>
      </c>
      <c r="DU40" s="13">
        <f>6200+892800</f>
        <v>899000</v>
      </c>
      <c r="DV40" s="1">
        <f>2+530</f>
        <v>532</v>
      </c>
      <c r="DW40" s="1">
        <v>824600</v>
      </c>
      <c r="DX40" s="1">
        <f>1+735</f>
        <v>736</v>
      </c>
      <c r="DY40" s="1">
        <v>1140800</v>
      </c>
      <c r="DZ40" s="1">
        <f>7+1084</f>
        <v>1091</v>
      </c>
      <c r="EA40" s="1">
        <v>1691050</v>
      </c>
    </row>
    <row r="41" spans="1:131" x14ac:dyDescent="0.25">
      <c r="A41" s="1" t="s">
        <v>76</v>
      </c>
      <c r="D41" s="1" t="s">
        <v>24</v>
      </c>
      <c r="E41" s="1" t="s">
        <v>9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CJ41"/>
      <c r="CL41"/>
      <c r="CM41"/>
      <c r="CO41" s="18"/>
      <c r="CX41" s="13"/>
      <c r="CY41" s="13"/>
      <c r="CZ41" s="13"/>
      <c r="DA41" s="13"/>
      <c r="DB41" s="13"/>
      <c r="DC41" s="13"/>
      <c r="DD41" s="13">
        <v>8</v>
      </c>
      <c r="DE41" s="13">
        <v>12400</v>
      </c>
      <c r="DF41" s="13">
        <f>302-3</f>
        <v>299</v>
      </c>
      <c r="DG41" s="13">
        <v>463450</v>
      </c>
      <c r="DH41" s="13">
        <v>381</v>
      </c>
      <c r="DI41" s="13">
        <v>590550</v>
      </c>
      <c r="DJ41" s="13">
        <f>226-3</f>
        <v>223</v>
      </c>
      <c r="DK41" s="13">
        <v>345650</v>
      </c>
      <c r="DL41" s="13">
        <f>447-7</f>
        <v>440</v>
      </c>
      <c r="DM41" s="13">
        <v>682000</v>
      </c>
      <c r="DN41" s="13">
        <f>375-1</f>
        <v>374</v>
      </c>
      <c r="DO41" s="13">
        <v>581250</v>
      </c>
      <c r="DP41" s="13">
        <f>485-1</f>
        <v>484</v>
      </c>
      <c r="DQ41" s="13">
        <v>750200</v>
      </c>
      <c r="DR41" s="13">
        <f>478-1</f>
        <v>477</v>
      </c>
      <c r="DS41" s="13">
        <v>739350</v>
      </c>
      <c r="DT41" s="13">
        <f>454-1</f>
        <v>453</v>
      </c>
      <c r="DU41" s="13">
        <v>703700</v>
      </c>
      <c r="DV41" s="1">
        <v>435</v>
      </c>
      <c r="DW41" s="1">
        <v>674250</v>
      </c>
      <c r="DX41" s="1">
        <v>489</v>
      </c>
      <c r="DY41" s="1">
        <v>757950</v>
      </c>
      <c r="DZ41" s="1">
        <v>484</v>
      </c>
      <c r="EA41" s="1">
        <v>750200</v>
      </c>
    </row>
    <row r="42" spans="1:131" x14ac:dyDescent="0.25">
      <c r="A42" s="1" t="s">
        <v>77</v>
      </c>
      <c r="D42" s="1" t="s">
        <v>24</v>
      </c>
      <c r="E42" s="1" t="s">
        <v>3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CJ42"/>
      <c r="CL42"/>
      <c r="CM42"/>
      <c r="CO42" s="18"/>
      <c r="CX42" s="13">
        <v>0</v>
      </c>
      <c r="CY42" s="13">
        <v>0</v>
      </c>
      <c r="CZ42" s="13">
        <v>70</v>
      </c>
      <c r="DA42" s="13">
        <v>127770</v>
      </c>
      <c r="DB42" s="13">
        <v>453</v>
      </c>
      <c r="DC42" s="13">
        <v>824039</v>
      </c>
      <c r="DD42" s="13">
        <v>531</v>
      </c>
      <c r="DE42" s="13">
        <v>1012243</v>
      </c>
      <c r="DF42" s="13">
        <v>628</v>
      </c>
      <c r="DG42" s="13">
        <v>1198958</v>
      </c>
      <c r="DH42" s="13">
        <v>701</v>
      </c>
      <c r="DI42" s="13">
        <v>1272933</v>
      </c>
      <c r="DJ42" s="13">
        <f>724-3+3</f>
        <v>724</v>
      </c>
      <c r="DK42" s="13">
        <v>1434686</v>
      </c>
      <c r="DL42" s="13">
        <f>727-7</f>
        <v>720</v>
      </c>
      <c r="DM42" s="13">
        <v>1396736</v>
      </c>
      <c r="DN42" s="13">
        <f>763-2+4</f>
        <v>765</v>
      </c>
      <c r="DO42" s="13">
        <f>1531499+7456</f>
        <v>1538955</v>
      </c>
      <c r="DP42" s="13">
        <f>929-2</f>
        <v>927</v>
      </c>
      <c r="DQ42" s="13">
        <v>1924702</v>
      </c>
      <c r="DR42" s="13">
        <f>809-5+3</f>
        <v>807</v>
      </c>
      <c r="DS42" s="13">
        <f>1664968+5501</f>
        <v>1670469</v>
      </c>
      <c r="DT42" s="13">
        <f>953-4+2-1</f>
        <v>950</v>
      </c>
      <c r="DU42" s="13">
        <f>1915755+1631</f>
        <v>1917386</v>
      </c>
      <c r="DV42" s="1">
        <f>724-5+3</f>
        <v>722</v>
      </c>
      <c r="DW42" s="1">
        <v>1504678</v>
      </c>
      <c r="DX42" s="1">
        <f>789+3</f>
        <v>792</v>
      </c>
      <c r="DY42" s="1">
        <v>1662972</v>
      </c>
      <c r="DZ42" s="1">
        <f>837+1</f>
        <v>838</v>
      </c>
      <c r="EA42" s="1">
        <v>1670285</v>
      </c>
    </row>
    <row r="43" spans="1:131" x14ac:dyDescent="0.25">
      <c r="A43" s="1" t="s">
        <v>78</v>
      </c>
      <c r="D43" s="1" t="s">
        <v>24</v>
      </c>
      <c r="E43" s="1" t="s">
        <v>9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CJ43"/>
      <c r="CL43"/>
      <c r="CM43"/>
      <c r="CO43" s="18"/>
      <c r="CX43" s="13"/>
      <c r="CY43" s="13"/>
      <c r="CZ43" s="13"/>
      <c r="DA43" s="13"/>
      <c r="DB43" s="13"/>
      <c r="DC43" s="13"/>
      <c r="DD43" s="13"/>
      <c r="DE43" s="13"/>
      <c r="DF43" s="13">
        <f>2+168-2</f>
        <v>168</v>
      </c>
      <c r="DG43" s="13">
        <v>260400</v>
      </c>
      <c r="DH43" s="13">
        <v>236</v>
      </c>
      <c r="DI43" s="13">
        <v>365800</v>
      </c>
      <c r="DJ43" s="13">
        <f>6+269-3</f>
        <v>272</v>
      </c>
      <c r="DK43" s="13">
        <v>421600</v>
      </c>
      <c r="DL43" s="13">
        <f>3+389-1+3</f>
        <v>394</v>
      </c>
      <c r="DM43" s="13">
        <f>4650+601400+7608</f>
        <v>613658</v>
      </c>
      <c r="DN43" s="13">
        <f>1+466</f>
        <v>467</v>
      </c>
      <c r="DO43" s="13">
        <f>1550+722300</f>
        <v>723850</v>
      </c>
      <c r="DP43" s="13">
        <f>6+397</f>
        <v>403</v>
      </c>
      <c r="DQ43" s="13">
        <f>9300+615350</f>
        <v>624650</v>
      </c>
      <c r="DR43" s="13">
        <f>1+388</f>
        <v>389</v>
      </c>
      <c r="DS43" s="13">
        <f>1550+601400</f>
        <v>602950</v>
      </c>
      <c r="DT43" s="13">
        <v>420</v>
      </c>
      <c r="DU43" s="13">
        <v>651000</v>
      </c>
      <c r="DV43" s="1">
        <v>461</v>
      </c>
      <c r="DW43" s="1">
        <v>714550</v>
      </c>
      <c r="DX43" s="1">
        <f>2+483</f>
        <v>485</v>
      </c>
      <c r="DY43" s="1">
        <v>751750</v>
      </c>
      <c r="DZ43" s="1">
        <f>4+442</f>
        <v>446</v>
      </c>
      <c r="EA43" s="1">
        <v>691300</v>
      </c>
    </row>
    <row r="44" spans="1:131" x14ac:dyDescent="0.25">
      <c r="A44" s="1" t="s">
        <v>79</v>
      </c>
      <c r="D44" s="1" t="s">
        <v>24</v>
      </c>
      <c r="E44" s="1" t="s">
        <v>9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CJ44"/>
      <c r="CL44"/>
      <c r="CM44"/>
      <c r="CO44" s="18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>
        <v>147</v>
      </c>
      <c r="DI44" s="13">
        <v>227850</v>
      </c>
      <c r="DJ44" s="13">
        <f>499-43</f>
        <v>456</v>
      </c>
      <c r="DK44" s="13">
        <v>706800</v>
      </c>
      <c r="DL44" s="13">
        <f>2+460</f>
        <v>462</v>
      </c>
      <c r="DM44" s="13">
        <f>3100+713000</f>
        <v>716100</v>
      </c>
      <c r="DN44" s="13">
        <f>9+494-1</f>
        <v>502</v>
      </c>
      <c r="DO44" s="13">
        <f>13950+764150</f>
        <v>778100</v>
      </c>
      <c r="DP44" s="13">
        <f>8+583</f>
        <v>591</v>
      </c>
      <c r="DQ44" s="13">
        <f>12400+903650</f>
        <v>916050</v>
      </c>
      <c r="DR44" s="13">
        <f>11+633-2</f>
        <v>642</v>
      </c>
      <c r="DS44" s="13">
        <f>17050+978050</f>
        <v>995100</v>
      </c>
      <c r="DT44" s="13">
        <f>19+585</f>
        <v>604</v>
      </c>
      <c r="DU44" s="13">
        <f>29450+906750</f>
        <v>936200</v>
      </c>
      <c r="DV44" s="1">
        <f>21+610</f>
        <v>631</v>
      </c>
      <c r="DW44" s="1">
        <v>978050</v>
      </c>
      <c r="DX44" s="1">
        <f>29+574</f>
        <v>603</v>
      </c>
      <c r="DY44" s="1">
        <v>934850</v>
      </c>
      <c r="DZ44" s="1">
        <f>20+751</f>
        <v>771</v>
      </c>
      <c r="EA44" s="1">
        <v>1195050</v>
      </c>
    </row>
    <row r="45" spans="1:131" x14ac:dyDescent="0.25">
      <c r="A45" s="1" t="s">
        <v>80</v>
      </c>
      <c r="D45" s="1" t="s">
        <v>24</v>
      </c>
      <c r="E45" s="1" t="s">
        <v>3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CJ45"/>
      <c r="CL45"/>
      <c r="CM45"/>
      <c r="CO45" s="18"/>
      <c r="CX45" s="13"/>
      <c r="CY45" s="13"/>
      <c r="CZ45" s="13"/>
      <c r="DA45" s="13"/>
      <c r="DB45" s="13"/>
      <c r="DC45" s="13"/>
      <c r="DD45" s="13"/>
      <c r="DE45" s="13"/>
      <c r="DF45" s="13">
        <f>179+2+13</f>
        <v>194</v>
      </c>
      <c r="DG45" s="13">
        <f>389500+328</f>
        <v>389828</v>
      </c>
      <c r="DH45" s="13">
        <v>87</v>
      </c>
      <c r="DI45" s="13">
        <v>391992</v>
      </c>
      <c r="DJ45" s="13">
        <f>39+10</f>
        <v>49</v>
      </c>
      <c r="DK45" s="13">
        <v>267642</v>
      </c>
      <c r="DL45" s="13">
        <f>63+2</f>
        <v>65</v>
      </c>
      <c r="DM45" s="13">
        <f>310875+7000+21656</f>
        <v>339531</v>
      </c>
      <c r="DN45" s="13">
        <f>60+4</f>
        <v>64</v>
      </c>
      <c r="DO45" s="13">
        <f>266400+17100+23752</f>
        <v>307252</v>
      </c>
      <c r="DP45" s="13">
        <f>53+16</f>
        <v>69</v>
      </c>
      <c r="DQ45" s="13">
        <v>335131</v>
      </c>
      <c r="DR45" s="13">
        <f>53+9</f>
        <v>62</v>
      </c>
      <c r="DS45" s="13">
        <f>244500+39100+23937</f>
        <v>307537</v>
      </c>
      <c r="DT45" s="13">
        <f>44+10</f>
        <v>54</v>
      </c>
      <c r="DU45" s="13">
        <f>206000+47000+31539</f>
        <v>284539</v>
      </c>
      <c r="DV45" s="1">
        <f>55+6</f>
        <v>61</v>
      </c>
      <c r="DW45" s="1">
        <v>284900</v>
      </c>
      <c r="DX45" s="1">
        <f>44+6</f>
        <v>50</v>
      </c>
      <c r="DY45" s="1">
        <v>242600</v>
      </c>
      <c r="DZ45" s="1">
        <f>8+67-1</f>
        <v>74</v>
      </c>
      <c r="EA45" s="1">
        <v>375700</v>
      </c>
    </row>
    <row r="46" spans="1:131" x14ac:dyDescent="0.25">
      <c r="A46" s="1" t="s">
        <v>81</v>
      </c>
      <c r="D46" s="1" t="s">
        <v>24</v>
      </c>
      <c r="E46" s="1" t="s">
        <v>9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CJ46"/>
      <c r="CK46"/>
      <c r="CL46"/>
      <c r="CM46"/>
      <c r="CO46" s="18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>
        <f>8+246-1</f>
        <v>253</v>
      </c>
      <c r="DK46" s="13">
        <v>392150</v>
      </c>
      <c r="DL46" s="13">
        <f>8+232</f>
        <v>240</v>
      </c>
      <c r="DM46" s="13">
        <f>12400+359600</f>
        <v>372000</v>
      </c>
      <c r="DN46" s="13">
        <f>8+307</f>
        <v>315</v>
      </c>
      <c r="DO46" s="13">
        <f>12400+475850</f>
        <v>488250</v>
      </c>
      <c r="DP46" s="13">
        <f>23+387-1</f>
        <v>409</v>
      </c>
      <c r="DQ46" s="13">
        <f>35650+598300</f>
        <v>633950</v>
      </c>
      <c r="DR46" s="13">
        <f>30+360</f>
        <v>390</v>
      </c>
      <c r="DS46" s="13">
        <f>46500+558000</f>
        <v>604500</v>
      </c>
      <c r="DT46" s="13">
        <f>38+400</f>
        <v>438</v>
      </c>
      <c r="DU46" s="13">
        <f>58900+620000</f>
        <v>678900</v>
      </c>
      <c r="DV46" s="1">
        <f>40+437</f>
        <v>477</v>
      </c>
      <c r="DW46" s="1">
        <v>739350</v>
      </c>
      <c r="DX46" s="1">
        <f>43+564</f>
        <v>607</v>
      </c>
      <c r="DY46" s="1">
        <v>940850</v>
      </c>
      <c r="DZ46" s="1">
        <f>32+539</f>
        <v>571</v>
      </c>
      <c r="EA46" s="1">
        <v>885050</v>
      </c>
    </row>
    <row r="47" spans="1:131" x14ac:dyDescent="0.25">
      <c r="A47" s="1" t="s">
        <v>82</v>
      </c>
      <c r="D47" s="1" t="s">
        <v>24</v>
      </c>
      <c r="E47" s="1" t="s">
        <v>9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CJ47"/>
      <c r="CK47"/>
      <c r="CL47"/>
      <c r="CM47"/>
      <c r="CO47" s="18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>
        <v>1</v>
      </c>
      <c r="DK47" s="13">
        <v>1550</v>
      </c>
      <c r="DL47" s="13">
        <v>100</v>
      </c>
      <c r="DM47" s="13">
        <v>155000</v>
      </c>
      <c r="DN47" s="13">
        <f>234-24</f>
        <v>210</v>
      </c>
      <c r="DO47" s="13">
        <v>325500</v>
      </c>
      <c r="DP47" s="13">
        <v>227</v>
      </c>
      <c r="DQ47" s="13">
        <v>351850</v>
      </c>
      <c r="DR47" s="13">
        <f>4+246-1</f>
        <v>249</v>
      </c>
      <c r="DS47" s="13">
        <f>6200+379750</f>
        <v>385950</v>
      </c>
      <c r="DT47" s="13">
        <f>3+214-2</f>
        <v>215</v>
      </c>
      <c r="DU47" s="13">
        <f>4650+328600</f>
        <v>333250</v>
      </c>
      <c r="DV47" s="1">
        <f>2+216-2</f>
        <v>216</v>
      </c>
      <c r="DW47" s="1">
        <v>334800</v>
      </c>
      <c r="DX47" s="1">
        <f>3+262</f>
        <v>265</v>
      </c>
      <c r="DY47" s="1">
        <v>410750</v>
      </c>
      <c r="DZ47" s="1">
        <f>2+284</f>
        <v>286</v>
      </c>
      <c r="EA47" s="1">
        <v>443300</v>
      </c>
    </row>
    <row r="48" spans="1:131" x14ac:dyDescent="0.25">
      <c r="A48" s="1" t="s">
        <v>83</v>
      </c>
      <c r="D48" s="1" t="s">
        <v>24</v>
      </c>
      <c r="E48" s="1" t="s">
        <v>9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CJ48"/>
      <c r="CK48"/>
      <c r="CL48"/>
      <c r="CM48"/>
      <c r="CO48" s="18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>
        <f>350+59</f>
        <v>409</v>
      </c>
      <c r="DK48" s="13">
        <f>1612529+339380</f>
        <v>1951909</v>
      </c>
      <c r="DL48" s="13">
        <f>630+9+182</f>
        <v>821</v>
      </c>
      <c r="DM48" s="13">
        <f>2657175+497122+364898</f>
        <v>3519195</v>
      </c>
      <c r="DN48" s="13">
        <f>700+17+102</f>
        <v>819</v>
      </c>
      <c r="DO48" s="13">
        <f>3119175+365860</f>
        <v>3485035</v>
      </c>
      <c r="DP48" s="13">
        <f>610-14+183-1</f>
        <v>778</v>
      </c>
      <c r="DQ48" s="13">
        <f>2442600+459549+4400+158690</f>
        <v>3065239</v>
      </c>
      <c r="DR48" s="13">
        <f>633-5+177-1</f>
        <v>804</v>
      </c>
      <c r="DS48" s="13">
        <f>2631350+3600+396289</f>
        <v>3031239</v>
      </c>
      <c r="DT48" s="13">
        <f>711-13+181-1</f>
        <v>878</v>
      </c>
      <c r="DU48" s="13">
        <f>2922250+413492+3800+186180</f>
        <v>3525722</v>
      </c>
      <c r="DV48" s="1">
        <f>715-8+197</f>
        <v>904</v>
      </c>
      <c r="DW48" s="1">
        <f>3467179+166258</f>
        <v>3633437</v>
      </c>
      <c r="DX48" s="1">
        <f>208-5+751-10</f>
        <v>944</v>
      </c>
      <c r="DY48" s="1">
        <f>3552003+198430</f>
        <v>3750433</v>
      </c>
      <c r="DZ48" s="1">
        <f>707-6+203-1</f>
        <v>903</v>
      </c>
      <c r="EA48" s="1">
        <v>3573848</v>
      </c>
    </row>
    <row r="49" spans="1:131" x14ac:dyDescent="0.25">
      <c r="A49" s="1" t="s">
        <v>84</v>
      </c>
      <c r="B49" s="20"/>
      <c r="C49" s="20"/>
      <c r="D49" s="1" t="s">
        <v>24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CJ49"/>
      <c r="CK49"/>
      <c r="CL49"/>
      <c r="CM49"/>
      <c r="CO49" s="18"/>
      <c r="CX49" s="13"/>
      <c r="CY49" s="13"/>
      <c r="DO49" s="1">
        <v>24892</v>
      </c>
      <c r="DP49" s="1">
        <v>106</v>
      </c>
      <c r="DQ49" s="2">
        <v>103583</v>
      </c>
      <c r="DR49" s="1">
        <v>194</v>
      </c>
      <c r="DS49" s="1">
        <v>160367</v>
      </c>
      <c r="DT49" s="1">
        <v>455</v>
      </c>
      <c r="DU49" s="1">
        <v>423693</v>
      </c>
      <c r="DV49" s="1">
        <v>176</v>
      </c>
      <c r="DW49" s="22">
        <v>181927</v>
      </c>
      <c r="DX49" s="1">
        <v>183</v>
      </c>
      <c r="DY49" s="1">
        <v>184376</v>
      </c>
      <c r="DZ49" s="1">
        <v>185</v>
      </c>
      <c r="EA49" s="1">
        <v>171285</v>
      </c>
    </row>
    <row r="50" spans="1:131" x14ac:dyDescent="0.25">
      <c r="A50" s="1" t="s">
        <v>85</v>
      </c>
      <c r="B50" s="23"/>
      <c r="C50" s="23"/>
      <c r="D50" s="1" t="s">
        <v>24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CJ50"/>
      <c r="CK50"/>
      <c r="CL50"/>
      <c r="CM50"/>
      <c r="CO50" s="18"/>
      <c r="CX50" s="13"/>
      <c r="CY50" s="13"/>
      <c r="DV50" s="1">
        <v>25</v>
      </c>
      <c r="DW50" s="22">
        <v>26141</v>
      </c>
      <c r="DX50" s="1">
        <v>76</v>
      </c>
      <c r="DY50" s="1">
        <v>53880</v>
      </c>
      <c r="DZ50" s="1">
        <v>82</v>
      </c>
      <c r="EA50" s="1">
        <v>72922</v>
      </c>
    </row>
    <row r="51" spans="1:131" x14ac:dyDescent="0.25">
      <c r="A51" s="1" t="s">
        <v>86</v>
      </c>
      <c r="B51" s="20"/>
      <c r="C51" s="20"/>
      <c r="D51" s="1" t="s">
        <v>24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CJ51"/>
      <c r="CK51"/>
      <c r="CL51"/>
      <c r="CM51"/>
      <c r="CO51" s="18"/>
      <c r="CX51" s="13"/>
      <c r="CY51" s="13"/>
      <c r="DV51" s="1">
        <v>195</v>
      </c>
      <c r="DW51" s="22">
        <v>179507</v>
      </c>
      <c r="DX51" s="1">
        <v>227</v>
      </c>
      <c r="DY51" s="24">
        <v>219861</v>
      </c>
      <c r="DZ51" s="1">
        <v>243</v>
      </c>
      <c r="EA51" s="1">
        <v>248680</v>
      </c>
    </row>
    <row r="52" spans="1:131" x14ac:dyDescent="0.25">
      <c r="A52" s="1" t="s">
        <v>87</v>
      </c>
      <c r="B52" s="20"/>
      <c r="C52" s="20"/>
      <c r="D52" s="1" t="s">
        <v>24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CJ52"/>
      <c r="CK52"/>
      <c r="CL52"/>
      <c r="CM52"/>
      <c r="CO52" s="18"/>
      <c r="CX52" s="13"/>
      <c r="CY52" s="13"/>
      <c r="DW52" s="22"/>
      <c r="DX52" s="1">
        <v>342</v>
      </c>
      <c r="DY52" s="24">
        <v>256281</v>
      </c>
      <c r="DZ52" s="1">
        <v>521</v>
      </c>
      <c r="EA52" s="1">
        <v>374666</v>
      </c>
    </row>
    <row r="53" spans="1:131" x14ac:dyDescent="0.25">
      <c r="A53" s="1" t="s">
        <v>88</v>
      </c>
      <c r="B53" s="20"/>
      <c r="C53" s="20"/>
      <c r="D53" s="1" t="s">
        <v>24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CJ53"/>
      <c r="CK53"/>
      <c r="CL53"/>
      <c r="CM53"/>
      <c r="CO53" s="18"/>
      <c r="CX53" s="13"/>
      <c r="CY53" s="13"/>
      <c r="DW53" s="22"/>
      <c r="DX53" s="1">
        <v>120</v>
      </c>
      <c r="DY53" s="24">
        <v>136611</v>
      </c>
      <c r="DZ53" s="1">
        <v>97</v>
      </c>
      <c r="EA53" s="1">
        <v>98324</v>
      </c>
    </row>
    <row r="54" spans="1:131" x14ac:dyDescent="0.25">
      <c r="A54" s="1" t="s">
        <v>38</v>
      </c>
      <c r="D54" s="1" t="s">
        <v>25</v>
      </c>
      <c r="E54" s="1" t="s">
        <v>3</v>
      </c>
      <c r="F54" s="2">
        <v>0</v>
      </c>
      <c r="G54" s="2">
        <v>0</v>
      </c>
      <c r="H54" s="2">
        <v>23</v>
      </c>
      <c r="I54" s="2">
        <v>51000</v>
      </c>
      <c r="J54" s="2">
        <v>182</v>
      </c>
      <c r="K54" s="2">
        <v>462300</v>
      </c>
      <c r="L54" s="2">
        <v>240</v>
      </c>
      <c r="M54" s="2">
        <v>549000</v>
      </c>
      <c r="N54" s="2">
        <v>216</v>
      </c>
      <c r="O54" s="2">
        <v>493000</v>
      </c>
      <c r="P54" s="2">
        <v>257</v>
      </c>
      <c r="Q54" s="2">
        <v>567000</v>
      </c>
      <c r="R54" s="2">
        <v>198</v>
      </c>
      <c r="S54" s="2">
        <v>443100</v>
      </c>
      <c r="T54" s="2">
        <v>111</v>
      </c>
      <c r="U54" s="2">
        <v>258500</v>
      </c>
      <c r="V54" s="2">
        <v>33</v>
      </c>
      <c r="W54" s="2">
        <v>76500</v>
      </c>
      <c r="X54" s="2">
        <v>10</v>
      </c>
      <c r="Y54" s="2">
        <v>26500</v>
      </c>
      <c r="Z54" s="2">
        <v>10</v>
      </c>
      <c r="AA54" s="2">
        <v>21700</v>
      </c>
      <c r="AB54" s="2">
        <v>1</v>
      </c>
      <c r="AC54" s="2">
        <v>2500</v>
      </c>
      <c r="AD54" s="2">
        <v>4</v>
      </c>
      <c r="AE54" s="2">
        <v>11500</v>
      </c>
      <c r="AF54" s="2">
        <v>74</v>
      </c>
      <c r="AG54" s="2">
        <v>164000</v>
      </c>
      <c r="AH54" s="2">
        <v>68</v>
      </c>
      <c r="AI54" s="2">
        <v>142500</v>
      </c>
      <c r="AJ54" s="2">
        <v>175</v>
      </c>
      <c r="AK54" s="2">
        <v>402500</v>
      </c>
      <c r="AL54" s="2">
        <v>199</v>
      </c>
      <c r="AM54" s="2">
        <v>463000</v>
      </c>
      <c r="AN54" s="2">
        <v>170</v>
      </c>
      <c r="AO54" s="2">
        <v>373500</v>
      </c>
      <c r="AP54" s="2">
        <v>187</v>
      </c>
      <c r="AQ54" s="2">
        <v>418000</v>
      </c>
      <c r="AR54" s="2">
        <v>156</v>
      </c>
      <c r="AS54" s="2">
        <v>358250</v>
      </c>
      <c r="AT54" s="2">
        <v>192</v>
      </c>
      <c r="AU54" s="2">
        <v>433500</v>
      </c>
      <c r="AV54" s="2">
        <v>27</v>
      </c>
      <c r="AW54" s="2">
        <v>68300</v>
      </c>
      <c r="AX54" s="2">
        <v>126</v>
      </c>
      <c r="AY54" s="2">
        <v>294200</v>
      </c>
      <c r="AZ54" s="5">
        <v>96</v>
      </c>
      <c r="BA54" s="5">
        <v>219800</v>
      </c>
      <c r="BB54" s="5">
        <v>61</v>
      </c>
      <c r="BC54" s="5">
        <v>153800</v>
      </c>
      <c r="BD54" s="5">
        <v>80</v>
      </c>
      <c r="BE54" s="5">
        <v>193900</v>
      </c>
      <c r="BF54" s="5">
        <v>106</v>
      </c>
      <c r="BG54" s="5">
        <v>255000</v>
      </c>
      <c r="BH54" s="5">
        <v>98</v>
      </c>
      <c r="BI54" s="5">
        <v>223300</v>
      </c>
      <c r="BJ54" s="5">
        <v>108</v>
      </c>
      <c r="BK54" s="5">
        <v>270580</v>
      </c>
      <c r="BL54" s="5">
        <v>120</v>
      </c>
      <c r="BM54" s="5">
        <v>316420</v>
      </c>
      <c r="BN54" s="5">
        <v>82</v>
      </c>
      <c r="BO54" s="5">
        <v>201960</v>
      </c>
      <c r="BP54" s="5">
        <v>119</v>
      </c>
      <c r="BQ54" s="5">
        <v>300280</v>
      </c>
      <c r="BR54" s="5">
        <v>114</v>
      </c>
      <c r="BS54" s="5">
        <v>270040</v>
      </c>
      <c r="BT54" s="5">
        <v>111</v>
      </c>
      <c r="BU54" s="5">
        <v>276840</v>
      </c>
      <c r="BV54" s="5">
        <v>0</v>
      </c>
      <c r="BW54" s="5">
        <v>0</v>
      </c>
      <c r="BX54" s="5">
        <f>300+318</f>
        <v>618</v>
      </c>
      <c r="BY54" s="5">
        <f>703900+758900</f>
        <v>1462800</v>
      </c>
      <c r="BZ54" s="25">
        <v>193</v>
      </c>
      <c r="CA54" s="2">
        <v>508620</v>
      </c>
      <c r="CB54" s="1">
        <v>224</v>
      </c>
      <c r="CC54" s="1">
        <v>557250</v>
      </c>
      <c r="CD54" s="1">
        <v>226</v>
      </c>
      <c r="CE54" s="3">
        <v>565600</v>
      </c>
      <c r="CF54" s="1">
        <v>231</v>
      </c>
      <c r="CG54" s="1">
        <v>582500</v>
      </c>
      <c r="CH54" s="1">
        <v>249</v>
      </c>
      <c r="CI54" s="1">
        <v>602500</v>
      </c>
      <c r="CJ54" s="1">
        <v>254</v>
      </c>
      <c r="CK54" s="1">
        <v>631430</v>
      </c>
      <c r="CL54" s="1">
        <v>190</v>
      </c>
      <c r="CM54" s="1">
        <v>477500</v>
      </c>
      <c r="CN54" s="1">
        <v>191</v>
      </c>
      <c r="CO54" s="1">
        <v>485500</v>
      </c>
      <c r="CP54" s="1">
        <v>197</v>
      </c>
      <c r="CQ54" s="1">
        <v>490200</v>
      </c>
      <c r="CR54" s="1">
        <v>138</v>
      </c>
      <c r="CS54" s="1">
        <v>343000</v>
      </c>
      <c r="CT54" s="1">
        <v>33</v>
      </c>
      <c r="CU54" s="1">
        <v>72800</v>
      </c>
      <c r="CX54" s="2">
        <v>0</v>
      </c>
      <c r="CY54" s="2">
        <v>0</v>
      </c>
      <c r="CZ54" s="2"/>
      <c r="DA54" s="2"/>
      <c r="DB54" s="2">
        <v>0</v>
      </c>
      <c r="DC54" s="2">
        <v>0</v>
      </c>
      <c r="DD54" s="2">
        <v>0</v>
      </c>
      <c r="DE54" s="2">
        <v>0</v>
      </c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R54" s="2"/>
      <c r="DS54" s="2"/>
      <c r="DT54" s="2"/>
      <c r="DU54" s="2"/>
    </row>
    <row r="55" spans="1:131" x14ac:dyDescent="0.25">
      <c r="A55" s="1" t="s">
        <v>39</v>
      </c>
      <c r="D55" s="1" t="s">
        <v>25</v>
      </c>
      <c r="E55" s="1" t="s">
        <v>3</v>
      </c>
      <c r="F55" s="2">
        <v>725</v>
      </c>
      <c r="G55" s="2">
        <v>2313500</v>
      </c>
      <c r="H55" s="2">
        <v>789</v>
      </c>
      <c r="I55" s="2">
        <v>2492500</v>
      </c>
      <c r="J55" s="2">
        <v>757</v>
      </c>
      <c r="K55" s="2">
        <v>2361000</v>
      </c>
      <c r="L55" s="2">
        <v>702</v>
      </c>
      <c r="M55" s="2">
        <v>2155000</v>
      </c>
      <c r="N55" s="2">
        <v>589</v>
      </c>
      <c r="O55" s="2">
        <v>1786600</v>
      </c>
      <c r="P55" s="2">
        <v>592</v>
      </c>
      <c r="Q55" s="2">
        <v>1772500</v>
      </c>
      <c r="R55" s="2">
        <v>603</v>
      </c>
      <c r="S55" s="2">
        <v>1752900</v>
      </c>
      <c r="T55" s="2">
        <v>593</v>
      </c>
      <c r="U55" s="2">
        <v>1818000</v>
      </c>
      <c r="V55" s="2">
        <v>560</v>
      </c>
      <c r="W55" s="2">
        <v>1648300</v>
      </c>
      <c r="X55" s="2">
        <v>579.68156424581002</v>
      </c>
      <c r="Y55" s="2">
        <v>1732500</v>
      </c>
      <c r="Z55" s="2">
        <v>693</v>
      </c>
      <c r="AA55" s="2">
        <v>1848500</v>
      </c>
      <c r="AB55" s="2">
        <v>669.08379888268155</v>
      </c>
      <c r="AC55" s="2">
        <v>1790500</v>
      </c>
      <c r="AD55" s="2">
        <f>657+8</f>
        <v>665</v>
      </c>
      <c r="AE55" s="2">
        <f>1948000+24000</f>
        <v>1972000</v>
      </c>
      <c r="AF55" s="2">
        <v>655</v>
      </c>
      <c r="AG55" s="2">
        <v>2023000</v>
      </c>
      <c r="AH55" s="2">
        <v>710</v>
      </c>
      <c r="AI55" s="2">
        <v>2117000</v>
      </c>
      <c r="AJ55" s="2">
        <v>769</v>
      </c>
      <c r="AK55" s="2">
        <v>2222000</v>
      </c>
      <c r="AL55" s="2">
        <v>669</v>
      </c>
      <c r="AM55" s="2">
        <v>1976000</v>
      </c>
      <c r="AN55" s="2">
        <v>696</v>
      </c>
      <c r="AO55" s="2">
        <v>2055500</v>
      </c>
      <c r="AP55" s="2">
        <v>635</v>
      </c>
      <c r="AQ55" s="2">
        <v>1826000</v>
      </c>
      <c r="AR55" s="2">
        <v>668</v>
      </c>
      <c r="AS55" s="2">
        <v>1909000</v>
      </c>
      <c r="AT55" s="2">
        <v>790</v>
      </c>
      <c r="AU55" s="2">
        <v>2260000</v>
      </c>
      <c r="AV55" s="2">
        <v>654</v>
      </c>
      <c r="AW55" s="2">
        <v>1846000</v>
      </c>
      <c r="AX55" s="2">
        <v>684</v>
      </c>
      <c r="AY55" s="2">
        <v>1984500</v>
      </c>
      <c r="AZ55" s="5">
        <f>839+4</f>
        <v>843</v>
      </c>
      <c r="BA55" s="5">
        <f>2397000+11500</f>
        <v>2408500</v>
      </c>
      <c r="BB55" s="5">
        <f>572+284+10</f>
        <v>866</v>
      </c>
      <c r="BC55" s="2">
        <f>2908500</f>
        <v>2908500</v>
      </c>
      <c r="BD55" s="5">
        <f>884+275+8</f>
        <v>1167</v>
      </c>
      <c r="BE55" s="2">
        <f>4083500</f>
        <v>4083500</v>
      </c>
      <c r="BF55" s="5">
        <v>1282</v>
      </c>
      <c r="BG55" s="5">
        <v>3518500</v>
      </c>
      <c r="BH55" s="5">
        <v>1254</v>
      </c>
      <c r="BI55" s="5">
        <f>3468000-572000-884000</f>
        <v>2012000</v>
      </c>
      <c r="BJ55" s="5">
        <v>1253</v>
      </c>
      <c r="BK55" s="5">
        <v>3459500</v>
      </c>
      <c r="BL55" s="5">
        <v>983</v>
      </c>
      <c r="BM55" s="5">
        <f>3689500+17000</f>
        <v>3706500</v>
      </c>
      <c r="BN55" s="5">
        <v>1112</v>
      </c>
      <c r="BO55" s="5">
        <v>3086500</v>
      </c>
      <c r="BP55" s="5">
        <v>1267</v>
      </c>
      <c r="BQ55" s="5">
        <v>3479000</v>
      </c>
      <c r="BR55" s="5">
        <v>1312</v>
      </c>
      <c r="BS55" s="5">
        <v>3743000</v>
      </c>
      <c r="BT55" s="5">
        <v>1311</v>
      </c>
      <c r="BU55" s="5">
        <v>3690500</v>
      </c>
      <c r="BV55" s="5">
        <v>909</v>
      </c>
      <c r="BW55" s="5">
        <v>3584500</v>
      </c>
      <c r="BX55" s="5">
        <v>1034</v>
      </c>
      <c r="BY55" s="5">
        <v>3716200</v>
      </c>
      <c r="BZ55" s="25">
        <v>914</v>
      </c>
      <c r="CA55" s="2">
        <v>2539300</v>
      </c>
      <c r="CB55" s="1">
        <v>892</v>
      </c>
      <c r="CC55" s="1">
        <v>2564000</v>
      </c>
      <c r="CD55" s="1">
        <v>880</v>
      </c>
      <c r="CE55" s="3">
        <v>2441000</v>
      </c>
      <c r="CF55" s="1">
        <v>1021</v>
      </c>
      <c r="CG55" s="1">
        <v>2814500</v>
      </c>
      <c r="CH55" s="1">
        <v>954</v>
      </c>
      <c r="CI55" s="1">
        <v>2681500</v>
      </c>
      <c r="CJ55" s="1">
        <v>955</v>
      </c>
      <c r="CK55" s="1">
        <v>2677000</v>
      </c>
      <c r="CL55">
        <f>818+80</f>
        <v>898</v>
      </c>
      <c r="CM55" s="1">
        <v>2725720</v>
      </c>
      <c r="CN55" s="1">
        <f>873+91</f>
        <v>964</v>
      </c>
      <c r="CO55" s="14">
        <v>2868640</v>
      </c>
      <c r="CP55" s="1">
        <f>828+89</f>
        <v>917</v>
      </c>
      <c r="CQ55" s="1">
        <v>2665380</v>
      </c>
      <c r="CR55" s="1">
        <f>855-1+97</f>
        <v>951</v>
      </c>
      <c r="CS55" s="1">
        <v>2791300</v>
      </c>
      <c r="CT55" s="1">
        <f>807+63</f>
        <v>870</v>
      </c>
      <c r="CU55" s="1">
        <v>2492160</v>
      </c>
      <c r="CV55" s="1">
        <f>988-3</f>
        <v>985</v>
      </c>
      <c r="CW55" s="1">
        <v>2881910</v>
      </c>
      <c r="CX55" s="2">
        <v>849</v>
      </c>
      <c r="CY55" s="2">
        <v>2468360</v>
      </c>
      <c r="CZ55" s="2">
        <v>1003</v>
      </c>
      <c r="DA55" s="2">
        <v>2858120</v>
      </c>
      <c r="DB55" s="2">
        <v>1240</v>
      </c>
      <c r="DC55" s="2">
        <v>3653500</v>
      </c>
      <c r="DD55" s="2">
        <v>1144</v>
      </c>
      <c r="DE55" s="2">
        <v>3324290</v>
      </c>
      <c r="DF55" s="2">
        <v>1099</v>
      </c>
      <c r="DG55" s="2">
        <v>3182240</v>
      </c>
      <c r="DH55" s="2">
        <v>1031</v>
      </c>
      <c r="DI55" s="2">
        <v>3009320</v>
      </c>
      <c r="DJ55" s="2">
        <v>1088</v>
      </c>
      <c r="DK55" s="2">
        <v>3147060</v>
      </c>
      <c r="DL55" s="2">
        <f>992-3</f>
        <v>989</v>
      </c>
      <c r="DM55" s="2">
        <f>2903000+14380</f>
        <v>2917380</v>
      </c>
      <c r="DN55" s="2">
        <f>998-2</f>
        <v>996</v>
      </c>
      <c r="DO55" s="2">
        <f>2936000+12620</f>
        <v>2948620</v>
      </c>
      <c r="DP55" s="2">
        <f>1036-2</f>
        <v>1034</v>
      </c>
      <c r="DQ55" s="2">
        <f>3062500+15700</f>
        <v>3078200</v>
      </c>
      <c r="DR55" s="2">
        <f>976-2</f>
        <v>974</v>
      </c>
      <c r="DS55" s="2">
        <f>13400+2903000</f>
        <v>2916400</v>
      </c>
      <c r="DT55" s="2">
        <f>962-2</f>
        <v>960</v>
      </c>
      <c r="DU55" s="2">
        <f>2878000+13520</f>
        <v>2891520</v>
      </c>
      <c r="DV55" s="1">
        <f>1075-8</f>
        <v>1067</v>
      </c>
      <c r="DW55" s="1">
        <v>3113480</v>
      </c>
      <c r="DX55" s="1">
        <f>1175-4</f>
        <v>1171</v>
      </c>
      <c r="DY55" s="1">
        <v>3561600</v>
      </c>
      <c r="DZ55" s="1">
        <f>1167-2</f>
        <v>1165</v>
      </c>
      <c r="EA55" s="1">
        <v>3519760</v>
      </c>
    </row>
    <row r="56" spans="1:131" x14ac:dyDescent="0.25">
      <c r="A56" s="1" t="s">
        <v>40</v>
      </c>
      <c r="D56" s="1" t="s">
        <v>25</v>
      </c>
      <c r="E56" s="1" t="s">
        <v>3</v>
      </c>
      <c r="F56" s="2">
        <v>155</v>
      </c>
      <c r="G56" s="2">
        <v>656000</v>
      </c>
      <c r="H56" s="2">
        <v>291</v>
      </c>
      <c r="I56" s="2">
        <v>1250000</v>
      </c>
      <c r="J56" s="2">
        <v>145</v>
      </c>
      <c r="K56" s="2">
        <v>585000</v>
      </c>
      <c r="L56" s="2">
        <v>123</v>
      </c>
      <c r="M56" s="2">
        <v>496400</v>
      </c>
      <c r="N56" s="2">
        <v>116</v>
      </c>
      <c r="O56" s="2">
        <v>476200</v>
      </c>
      <c r="P56" s="2">
        <v>58</v>
      </c>
      <c r="Q56" s="2">
        <v>239800</v>
      </c>
      <c r="R56" s="2">
        <v>114</v>
      </c>
      <c r="S56" s="2">
        <v>481200</v>
      </c>
      <c r="T56" s="2">
        <v>137</v>
      </c>
      <c r="U56" s="2">
        <v>569100</v>
      </c>
      <c r="V56" s="2">
        <v>160.25</v>
      </c>
      <c r="W56" s="2">
        <v>701700</v>
      </c>
      <c r="X56" s="2">
        <v>96.25</v>
      </c>
      <c r="Y56" s="2">
        <v>398500</v>
      </c>
      <c r="Z56" s="2">
        <v>93</v>
      </c>
      <c r="AA56" s="2">
        <v>386500</v>
      </c>
      <c r="AB56" s="2">
        <v>121</v>
      </c>
      <c r="AC56" s="2">
        <v>489000</v>
      </c>
      <c r="AD56" s="2">
        <v>135</v>
      </c>
      <c r="AE56" s="2">
        <v>534000</v>
      </c>
      <c r="AF56" s="2">
        <v>129</v>
      </c>
      <c r="AG56" s="2">
        <v>557500</v>
      </c>
      <c r="AH56" s="2">
        <v>129</v>
      </c>
      <c r="AI56" s="2">
        <v>520200</v>
      </c>
      <c r="AJ56" s="2">
        <v>56</v>
      </c>
      <c r="AK56" s="2">
        <v>206000</v>
      </c>
      <c r="AL56" s="2">
        <v>44</v>
      </c>
      <c r="AM56" s="2">
        <v>175500</v>
      </c>
      <c r="AN56" s="2">
        <v>148</v>
      </c>
      <c r="AO56" s="2">
        <v>570700</v>
      </c>
      <c r="AP56" s="2">
        <v>118</v>
      </c>
      <c r="AQ56" s="2">
        <v>500500</v>
      </c>
      <c r="AR56" s="2">
        <v>97</v>
      </c>
      <c r="AS56" s="2">
        <v>438000</v>
      </c>
      <c r="AT56" s="2">
        <v>175</v>
      </c>
      <c r="AU56" s="2">
        <v>758900</v>
      </c>
      <c r="AV56" s="2">
        <v>83</v>
      </c>
      <c r="AW56" s="2">
        <v>369100</v>
      </c>
      <c r="AX56" s="2">
        <v>135</v>
      </c>
      <c r="AY56" s="2">
        <v>571000</v>
      </c>
      <c r="AZ56" s="5">
        <v>157</v>
      </c>
      <c r="BA56" s="5">
        <v>629000</v>
      </c>
      <c r="BB56" s="5">
        <v>214</v>
      </c>
      <c r="BC56" s="5">
        <v>918200</v>
      </c>
      <c r="BD56" s="5">
        <v>162</v>
      </c>
      <c r="BE56" s="5">
        <v>676000</v>
      </c>
      <c r="BF56" s="5">
        <v>166</v>
      </c>
      <c r="BG56" s="5">
        <v>689500</v>
      </c>
      <c r="BH56" s="5">
        <v>123</v>
      </c>
      <c r="BI56" s="5">
        <v>509500</v>
      </c>
      <c r="BJ56" s="5">
        <v>77</v>
      </c>
      <c r="BK56" s="5">
        <v>299700</v>
      </c>
      <c r="BL56" s="5">
        <v>50</v>
      </c>
      <c r="BM56" s="5">
        <v>195200</v>
      </c>
      <c r="BN56" s="5">
        <v>107</v>
      </c>
      <c r="BO56" s="5">
        <v>455500</v>
      </c>
      <c r="BP56" s="5">
        <v>185</v>
      </c>
      <c r="BQ56" s="5">
        <v>750800</v>
      </c>
      <c r="BR56" s="5">
        <v>176</v>
      </c>
      <c r="BS56" s="5">
        <v>748000</v>
      </c>
      <c r="BT56" s="5">
        <v>204</v>
      </c>
      <c r="BU56" s="5">
        <v>933000</v>
      </c>
      <c r="BV56" s="5">
        <v>81</v>
      </c>
      <c r="BW56" s="5">
        <v>320600</v>
      </c>
      <c r="BX56" s="5">
        <v>0</v>
      </c>
      <c r="BY56" s="5">
        <v>0</v>
      </c>
      <c r="BZ56" s="25">
        <v>103</v>
      </c>
      <c r="CA56" s="2">
        <v>426000</v>
      </c>
      <c r="CB56" s="1">
        <v>197</v>
      </c>
      <c r="CC56" s="1">
        <v>835000</v>
      </c>
      <c r="CD56" s="1">
        <v>221</v>
      </c>
      <c r="CE56" s="3">
        <v>904500</v>
      </c>
      <c r="CF56" s="1">
        <v>165</v>
      </c>
      <c r="CG56" s="1">
        <v>672000</v>
      </c>
      <c r="CH56" s="1">
        <v>173</v>
      </c>
      <c r="CI56" s="1">
        <v>678200</v>
      </c>
      <c r="CJ56" s="1">
        <v>173</v>
      </c>
      <c r="CK56" s="1">
        <v>682400</v>
      </c>
      <c r="CL56">
        <f>74+97</f>
        <v>171</v>
      </c>
      <c r="CM56" s="1">
        <v>678500</v>
      </c>
      <c r="CN56" s="1">
        <f>128+95</f>
        <v>223</v>
      </c>
      <c r="CO56" s="15">
        <v>912000</v>
      </c>
      <c r="CP56" s="1">
        <v>193</v>
      </c>
      <c r="CQ56" s="1">
        <v>795700</v>
      </c>
      <c r="CR56" s="1">
        <f>81+97</f>
        <v>178</v>
      </c>
      <c r="CS56" s="1">
        <v>752300</v>
      </c>
      <c r="CT56" s="1">
        <f>7+88+55</f>
        <v>150</v>
      </c>
      <c r="CU56" s="1">
        <v>580500</v>
      </c>
      <c r="CV56" s="1">
        <f>75+8</f>
        <v>83</v>
      </c>
      <c r="CW56" s="1">
        <v>300000</v>
      </c>
      <c r="CX56" s="2">
        <v>84</v>
      </c>
      <c r="CY56" s="2">
        <v>293700</v>
      </c>
      <c r="CZ56" s="2">
        <v>205</v>
      </c>
      <c r="DA56" s="2">
        <v>887500</v>
      </c>
      <c r="DB56" s="2">
        <v>105</v>
      </c>
      <c r="DC56" s="2">
        <v>386700</v>
      </c>
      <c r="DD56" s="2">
        <v>96</v>
      </c>
      <c r="DE56" s="2">
        <v>345500</v>
      </c>
      <c r="DF56" s="2">
        <v>63</v>
      </c>
      <c r="DG56" s="2">
        <v>245000</v>
      </c>
      <c r="DH56" s="2">
        <v>77</v>
      </c>
      <c r="DI56" s="2">
        <v>296000</v>
      </c>
      <c r="DJ56" s="2">
        <f>66+8</f>
        <v>74</v>
      </c>
      <c r="DK56" s="2">
        <v>260500</v>
      </c>
      <c r="DL56" s="2">
        <f>62+10</f>
        <v>72</v>
      </c>
      <c r="DM56" s="2">
        <f>242000+32500</f>
        <v>274500</v>
      </c>
      <c r="DN56" s="2">
        <f>73+10</f>
        <v>83</v>
      </c>
      <c r="DO56" s="2">
        <f>282500+39500</f>
        <v>322000</v>
      </c>
      <c r="DP56" s="2">
        <v>54</v>
      </c>
      <c r="DQ56" s="2">
        <f>216500+43000</f>
        <v>259500</v>
      </c>
      <c r="DR56" s="2">
        <f>71+9</f>
        <v>80</v>
      </c>
      <c r="DS56" s="2">
        <f>266500+31000</f>
        <v>297500</v>
      </c>
      <c r="DT56" s="2">
        <f>70+17</f>
        <v>87</v>
      </c>
      <c r="DU56" s="2">
        <f>266000+58500</f>
        <v>324500</v>
      </c>
      <c r="DV56" s="1">
        <f>58+8</f>
        <v>66</v>
      </c>
      <c r="DW56" s="1">
        <v>227000</v>
      </c>
      <c r="DX56" s="1">
        <f>63+11</f>
        <v>74</v>
      </c>
      <c r="DY56" s="1">
        <v>278500</v>
      </c>
      <c r="DZ56" s="1">
        <f>11+58-2</f>
        <v>67</v>
      </c>
      <c r="EA56" s="1">
        <v>247500</v>
      </c>
    </row>
    <row r="57" spans="1:131" x14ac:dyDescent="0.25">
      <c r="A57" s="1" t="s">
        <v>41</v>
      </c>
      <c r="D57" s="1" t="s">
        <v>25</v>
      </c>
      <c r="E57" s="1" t="s">
        <v>3</v>
      </c>
      <c r="F57" s="2">
        <v>496</v>
      </c>
      <c r="G57" s="2">
        <v>1379000</v>
      </c>
      <c r="H57" s="2">
        <v>497</v>
      </c>
      <c r="I57" s="2">
        <v>1375500</v>
      </c>
      <c r="J57" s="2">
        <v>599</v>
      </c>
      <c r="K57" s="2">
        <v>1681800</v>
      </c>
      <c r="L57" s="2">
        <v>598</v>
      </c>
      <c r="M57" s="2">
        <v>1688000</v>
      </c>
      <c r="N57" s="2">
        <v>570</v>
      </c>
      <c r="O57" s="2">
        <v>1603000</v>
      </c>
      <c r="P57" s="2">
        <v>665</v>
      </c>
      <c r="Q57" s="2">
        <v>1917800</v>
      </c>
      <c r="R57" s="2">
        <v>619</v>
      </c>
      <c r="S57" s="2">
        <v>1746760</v>
      </c>
      <c r="T57" s="2">
        <v>747</v>
      </c>
      <c r="U57" s="2">
        <v>2064300</v>
      </c>
      <c r="V57" s="2">
        <v>707</v>
      </c>
      <c r="W57" s="2">
        <v>1979300</v>
      </c>
      <c r="X57" s="2">
        <v>690</v>
      </c>
      <c r="Y57" s="2">
        <v>1908200</v>
      </c>
      <c r="Z57" s="2">
        <v>734</v>
      </c>
      <c r="AA57" s="2">
        <v>2008800</v>
      </c>
      <c r="AB57" s="2">
        <v>791</v>
      </c>
      <c r="AC57" s="2">
        <v>2193600</v>
      </c>
      <c r="AD57" s="2">
        <v>770</v>
      </c>
      <c r="AE57" s="2">
        <v>2166420</v>
      </c>
      <c r="AF57" s="2">
        <v>736</v>
      </c>
      <c r="AG57" s="2">
        <v>2017500</v>
      </c>
      <c r="AH57" s="2">
        <v>727</v>
      </c>
      <c r="AI57" s="2">
        <v>2018300</v>
      </c>
      <c r="AJ57" s="2">
        <v>945</v>
      </c>
      <c r="AK57" s="2">
        <v>2642520</v>
      </c>
      <c r="AL57" s="2">
        <v>948</v>
      </c>
      <c r="AM57" s="2">
        <v>2628800</v>
      </c>
      <c r="AN57" s="2">
        <v>906</v>
      </c>
      <c r="AO57" s="2">
        <v>2534206</v>
      </c>
      <c r="AP57" s="2">
        <v>953</v>
      </c>
      <c r="AQ57" s="2">
        <v>2658520</v>
      </c>
      <c r="AR57" s="2">
        <v>860</v>
      </c>
      <c r="AS57" s="2">
        <v>2409640</v>
      </c>
      <c r="AT57" s="2">
        <v>837</v>
      </c>
      <c r="AU57" s="2">
        <v>2340800</v>
      </c>
      <c r="AV57" s="2">
        <v>752</v>
      </c>
      <c r="AW57" s="2">
        <v>2103204</v>
      </c>
      <c r="AX57" s="2">
        <v>1129</v>
      </c>
      <c r="AY57" s="2">
        <v>3118540</v>
      </c>
      <c r="AZ57" s="5">
        <v>1236</v>
      </c>
      <c r="BA57" s="5">
        <v>3380660</v>
      </c>
      <c r="BB57" s="5">
        <v>1146</v>
      </c>
      <c r="BC57" s="5">
        <v>3135580</v>
      </c>
      <c r="BD57" s="5">
        <v>1005</v>
      </c>
      <c r="BE57" s="5">
        <v>2808500</v>
      </c>
      <c r="BF57" s="5">
        <v>1065</v>
      </c>
      <c r="BG57" s="5">
        <v>2962120</v>
      </c>
      <c r="BH57" s="5">
        <v>1135</v>
      </c>
      <c r="BI57" s="5">
        <v>3140360</v>
      </c>
      <c r="BJ57" s="5">
        <v>1150</v>
      </c>
      <c r="BK57" s="5">
        <v>3178600</v>
      </c>
      <c r="BL57" s="5">
        <v>1142</v>
      </c>
      <c r="BM57" s="5">
        <f>2508674+627168+24000</f>
        <v>3159842</v>
      </c>
      <c r="BN57" s="5">
        <v>1190</v>
      </c>
      <c r="BO57" s="5">
        <v>3275660</v>
      </c>
      <c r="BP57" s="5">
        <v>1100</v>
      </c>
      <c r="BQ57" s="5">
        <v>3004704</v>
      </c>
      <c r="BR57" s="5">
        <v>1388</v>
      </c>
      <c r="BS57" s="5">
        <v>3818670</v>
      </c>
      <c r="BT57" s="5">
        <v>1358</v>
      </c>
      <c r="BU57" s="5">
        <v>3716360</v>
      </c>
      <c r="BV57" s="5">
        <v>1203</v>
      </c>
      <c r="BW57" s="5">
        <v>3346892</v>
      </c>
      <c r="BX57" s="5">
        <v>1154</v>
      </c>
      <c r="BY57" s="5">
        <v>3186640</v>
      </c>
      <c r="BZ57" s="25">
        <v>1013</v>
      </c>
      <c r="CA57" s="2">
        <v>2885360</v>
      </c>
      <c r="CB57" s="1">
        <v>1134</v>
      </c>
      <c r="CC57" s="1">
        <v>3210220</v>
      </c>
      <c r="CD57" s="1">
        <v>1114</v>
      </c>
      <c r="CE57" s="3">
        <v>3110072</v>
      </c>
      <c r="CF57" s="1">
        <v>1296</v>
      </c>
      <c r="CG57" s="1">
        <v>3727275</v>
      </c>
      <c r="CH57" s="1">
        <v>1200</v>
      </c>
      <c r="CI57" s="1">
        <v>3432730</v>
      </c>
      <c r="CJ57">
        <v>1171</v>
      </c>
      <c r="CK57">
        <v>3312600</v>
      </c>
      <c r="CL57">
        <f>1050+83</f>
        <v>1133</v>
      </c>
      <c r="CM57">
        <v>3235100</v>
      </c>
      <c r="CN57" s="1">
        <f>1100+80</f>
        <v>1180</v>
      </c>
      <c r="CO57" s="15">
        <f>624732+2804928</f>
        <v>3429660</v>
      </c>
      <c r="CP57" s="1">
        <f>1117+84</f>
        <v>1201</v>
      </c>
      <c r="CQ57" s="1">
        <f>2841122+635030</f>
        <v>3476152</v>
      </c>
      <c r="CR57" s="1">
        <f>1179+85</f>
        <v>1264</v>
      </c>
      <c r="CS57" s="1">
        <f>2964246+665186</f>
        <v>3629432</v>
      </c>
      <c r="CT57" s="1">
        <f>1038+49</f>
        <v>1087</v>
      </c>
      <c r="CU57" s="1">
        <f>2589644+584536</f>
        <v>3174180</v>
      </c>
      <c r="CV57" s="1">
        <v>1233</v>
      </c>
      <c r="CW57" s="1">
        <f>2770736+692684</f>
        <v>3463420</v>
      </c>
      <c r="CX57" s="2">
        <v>1014</v>
      </c>
      <c r="CY57" s="2">
        <v>2863592</v>
      </c>
      <c r="CZ57" s="2">
        <v>1095</v>
      </c>
      <c r="DA57" s="2">
        <v>3107480</v>
      </c>
      <c r="DB57" s="2">
        <v>1106</v>
      </c>
      <c r="DC57" s="2">
        <v>3114092</v>
      </c>
      <c r="DD57" s="2">
        <v>1174</v>
      </c>
      <c r="DE57" s="2">
        <v>3312812</v>
      </c>
      <c r="DF57" s="2">
        <v>1397</v>
      </c>
      <c r="DG57" s="2">
        <v>3850644</v>
      </c>
      <c r="DH57" s="2">
        <v>1423</v>
      </c>
      <c r="DI57" s="2">
        <v>4024000</v>
      </c>
      <c r="DJ57" s="2">
        <v>1347</v>
      </c>
      <c r="DK57" s="2">
        <v>3690060</v>
      </c>
      <c r="DL57" s="2">
        <f>1114-34</f>
        <v>1080</v>
      </c>
      <c r="DM57" s="2">
        <v>3068160</v>
      </c>
      <c r="DN57" s="2">
        <f>1+1189-16</f>
        <v>1174</v>
      </c>
      <c r="DO57" s="2">
        <f>3000+3332680</f>
        <v>3335680</v>
      </c>
      <c r="DP57" s="2">
        <f>1232-41</f>
        <v>1191</v>
      </c>
      <c r="DQ57" s="2">
        <v>3379240</v>
      </c>
      <c r="DR57" s="2">
        <f>1072-29</f>
        <v>1043</v>
      </c>
      <c r="DS57" s="2">
        <v>2960260</v>
      </c>
      <c r="DT57" s="2">
        <f>1392-15</f>
        <v>1377</v>
      </c>
      <c r="DU57" s="2">
        <v>3873340</v>
      </c>
      <c r="DV57" s="1">
        <f>1197-23</f>
        <v>1174</v>
      </c>
      <c r="DW57" s="1">
        <v>3285900</v>
      </c>
      <c r="DX57" s="1">
        <f>1132-59</f>
        <v>1073</v>
      </c>
      <c r="DY57" s="1">
        <v>3026900</v>
      </c>
      <c r="DZ57" s="1">
        <f>1233-55</f>
        <v>1178</v>
      </c>
      <c r="EA57" s="1">
        <v>3296240</v>
      </c>
    </row>
    <row r="58" spans="1:131" x14ac:dyDescent="0.25">
      <c r="A58" s="1" t="s">
        <v>43</v>
      </c>
      <c r="D58" s="1" t="s">
        <v>25</v>
      </c>
      <c r="E58" s="1" t="s">
        <v>3</v>
      </c>
      <c r="F58" s="2">
        <v>258</v>
      </c>
      <c r="G58" s="2">
        <v>1657916</v>
      </c>
      <c r="H58" s="2">
        <v>279</v>
      </c>
      <c r="I58" s="2">
        <v>1793303</v>
      </c>
      <c r="J58" s="2">
        <v>299</v>
      </c>
      <c r="K58" s="2">
        <v>1972216</v>
      </c>
      <c r="L58" s="2">
        <v>313</v>
      </c>
      <c r="M58" s="2">
        <v>2034168</v>
      </c>
      <c r="N58" s="2">
        <v>351</v>
      </c>
      <c r="O58" s="2">
        <v>2307993</v>
      </c>
      <c r="P58" s="2">
        <v>300</v>
      </c>
      <c r="Q58" s="2">
        <v>1958109</v>
      </c>
      <c r="R58" s="2">
        <v>228</v>
      </c>
      <c r="S58" s="2">
        <v>1420714</v>
      </c>
      <c r="T58" s="2">
        <v>263</v>
      </c>
      <c r="U58" s="2">
        <v>1614046</v>
      </c>
      <c r="V58" s="2">
        <v>252</v>
      </c>
      <c r="W58" s="2">
        <v>1550093</v>
      </c>
      <c r="X58" s="2">
        <v>275.72584856396867</v>
      </c>
      <c r="Y58" s="2">
        <v>1672454</v>
      </c>
      <c r="Z58" s="2">
        <v>296</v>
      </c>
      <c r="AA58" s="2">
        <v>1839693</v>
      </c>
      <c r="AB58" s="2">
        <v>285.20049448146563</v>
      </c>
      <c r="AC58" s="2">
        <v>1763382</v>
      </c>
      <c r="AD58" s="2">
        <v>315</v>
      </c>
      <c r="AE58" s="2">
        <v>2025300</v>
      </c>
      <c r="AF58" s="2">
        <v>315</v>
      </c>
      <c r="AG58" s="2">
        <f>1956570+9500</f>
        <v>1966070</v>
      </c>
      <c r="AH58" s="2">
        <v>319</v>
      </c>
      <c r="AI58" s="2">
        <f>2084450+9000</f>
        <v>2093450</v>
      </c>
      <c r="AJ58" s="2">
        <v>363</v>
      </c>
      <c r="AK58" s="2">
        <v>2338391</v>
      </c>
      <c r="AL58" s="2">
        <v>288</v>
      </c>
      <c r="AM58" s="2">
        <v>1965248</v>
      </c>
      <c r="AN58" s="2">
        <v>271</v>
      </c>
      <c r="AO58" s="2">
        <v>1862223</v>
      </c>
      <c r="AP58" s="2">
        <v>323</v>
      </c>
      <c r="AQ58" s="2">
        <v>2172873</v>
      </c>
      <c r="AR58" s="2">
        <v>230</v>
      </c>
      <c r="AS58" s="2">
        <v>1565318</v>
      </c>
      <c r="AT58" s="2">
        <v>267</v>
      </c>
      <c r="AU58" s="2">
        <v>1822518</v>
      </c>
      <c r="AV58" s="2">
        <v>346</v>
      </c>
      <c r="AW58" s="2">
        <v>1883729</v>
      </c>
      <c r="AX58" s="2">
        <v>267</v>
      </c>
      <c r="AY58" s="2">
        <v>1663250</v>
      </c>
      <c r="AZ58" s="5">
        <v>274</v>
      </c>
      <c r="BA58" s="5">
        <v>1843698</v>
      </c>
      <c r="BB58" s="5">
        <v>222</v>
      </c>
      <c r="BC58" s="5">
        <v>1500189</v>
      </c>
      <c r="BD58" s="5">
        <v>327</v>
      </c>
      <c r="BE58" s="5">
        <v>2117773</v>
      </c>
      <c r="BF58" s="5">
        <v>324</v>
      </c>
      <c r="BG58" s="5">
        <v>2118175</v>
      </c>
      <c r="BH58" s="5">
        <v>225</v>
      </c>
      <c r="BI58" s="5">
        <f>528250+863200+12000+15500+9000+12500+6000+76500</f>
        <v>1522950</v>
      </c>
      <c r="BJ58" s="5">
        <v>315</v>
      </c>
      <c r="BK58" s="5">
        <v>2050175</v>
      </c>
      <c r="BL58" s="5">
        <v>312</v>
      </c>
      <c r="BM58" s="5">
        <f>704873+1126498+27000+9500+6000+15000+41500+8500+3018+54500</f>
        <v>1996389</v>
      </c>
      <c r="BN58" s="5">
        <v>268</v>
      </c>
      <c r="BO58" s="5">
        <v>1785810</v>
      </c>
      <c r="BP58" s="5">
        <v>242</v>
      </c>
      <c r="BQ58" s="5">
        <v>1584518</v>
      </c>
      <c r="BR58" s="5">
        <v>290</v>
      </c>
      <c r="BS58" s="5">
        <v>1780050</v>
      </c>
      <c r="BT58" s="5">
        <v>268</v>
      </c>
      <c r="BU58" s="5">
        <v>1698067</v>
      </c>
      <c r="BV58" s="5">
        <v>165</v>
      </c>
      <c r="BW58" s="5">
        <v>1080498</v>
      </c>
      <c r="BX58" s="5">
        <v>271</v>
      </c>
      <c r="BY58" s="5">
        <v>1754300</v>
      </c>
      <c r="BZ58" s="25">
        <v>278</v>
      </c>
      <c r="CA58" s="2">
        <v>1783273</v>
      </c>
      <c r="CB58" s="1">
        <v>269</v>
      </c>
      <c r="CC58" s="1">
        <v>1702271</v>
      </c>
      <c r="CD58" s="1">
        <v>369</v>
      </c>
      <c r="CE58" s="3">
        <v>2349892</v>
      </c>
      <c r="CF58" s="1">
        <v>325</v>
      </c>
      <c r="CG58" s="1">
        <v>2090298</v>
      </c>
      <c r="CH58" s="1">
        <v>353</v>
      </c>
      <c r="CI58" s="1">
        <v>2246400</v>
      </c>
      <c r="CJ58">
        <v>367</v>
      </c>
      <c r="CK58">
        <v>2509750</v>
      </c>
      <c r="CL58">
        <v>316</v>
      </c>
      <c r="CM58">
        <v>2049146</v>
      </c>
      <c r="CN58" s="1">
        <v>310</v>
      </c>
      <c r="CO58" s="15">
        <v>1967350</v>
      </c>
      <c r="CP58" s="1">
        <v>346</v>
      </c>
      <c r="CQ58" s="1">
        <v>2239500</v>
      </c>
      <c r="CR58" s="1">
        <f>118+188+4+1+1+2+1+7+1</f>
        <v>323</v>
      </c>
      <c r="CS58" s="1">
        <v>2145900</v>
      </c>
      <c r="CT58" s="1">
        <f>85+132+3+2+2+2+4+1+1+2</f>
        <v>234</v>
      </c>
      <c r="CU58" s="1">
        <v>1523150</v>
      </c>
      <c r="CV58" s="1">
        <f>120+161+1+2+3+1+2+3+12+1</f>
        <v>306</v>
      </c>
      <c r="CW58" s="1">
        <v>1991850</v>
      </c>
      <c r="CX58" s="2">
        <v>322</v>
      </c>
      <c r="CY58" s="2">
        <v>2102700</v>
      </c>
      <c r="CZ58" s="2">
        <v>342</v>
      </c>
      <c r="DA58" s="2">
        <v>2290150</v>
      </c>
      <c r="DB58" s="2">
        <v>358</v>
      </c>
      <c r="DC58" s="2">
        <v>2388500</v>
      </c>
      <c r="DD58" s="2">
        <v>338</v>
      </c>
      <c r="DE58" s="2">
        <v>2207150</v>
      </c>
      <c r="DF58" s="2">
        <v>358</v>
      </c>
      <c r="DG58" s="2">
        <v>2271250</v>
      </c>
      <c r="DH58" s="2">
        <v>285</v>
      </c>
      <c r="DI58" s="2">
        <v>1842150</v>
      </c>
      <c r="DJ58" s="2">
        <f>146+183+1+1+1+2+2+3+3</f>
        <v>342</v>
      </c>
      <c r="DK58" s="2">
        <v>2165000</v>
      </c>
      <c r="DL58" s="2">
        <f>115+115+1</f>
        <v>231</v>
      </c>
      <c r="DM58" s="2">
        <f>712700+776900+6000</f>
        <v>1495600</v>
      </c>
      <c r="DN58" s="2">
        <f>149+170+2+1+2+3+3+2</f>
        <v>332</v>
      </c>
      <c r="DO58" s="2">
        <f>923850+1066200+17000+6000+12000+7500+18000+12000</f>
        <v>2062550</v>
      </c>
      <c r="DP58" s="2">
        <f>156+170+3+1+3+1+2+2+2+2+1+1+2</f>
        <v>346</v>
      </c>
      <c r="DQ58" s="2">
        <f>957100+1114600+25000+6000+7350+6000+12500+17000+12000+9500+6000+6000+14500</f>
        <v>2193550</v>
      </c>
      <c r="DR58" s="2">
        <f>125-1+140+1+3+2+1+2+2+1+1+1+1+1+3</f>
        <v>283</v>
      </c>
      <c r="DS58" s="2">
        <f>776000+939400+8500+19500+15000+6000+4800+12000+6000+6000+6000+6000+6000+18500</f>
        <v>1829700</v>
      </c>
      <c r="DT58" s="2">
        <f>156+169+3+10+2+1+2+5</f>
        <v>348</v>
      </c>
      <c r="DU58" s="2">
        <f>975250+1039200+21500+27650+9000+12000+13500+36000</f>
        <v>2134100</v>
      </c>
      <c r="DV58" s="1">
        <f>132-1+139+1+2+1+2+1+5+1+2+1+2+10</f>
        <v>298</v>
      </c>
      <c r="DW58" s="1">
        <v>1985000</v>
      </c>
      <c r="DX58" s="1">
        <f>111+2+1+2+2+3+1+1+2+1+2+3+1+130</f>
        <v>262</v>
      </c>
      <c r="DY58" s="1">
        <v>1704450</v>
      </c>
      <c r="DZ58" s="1">
        <f>153+111-1+1+4+1+3+1+1</f>
        <v>274</v>
      </c>
      <c r="EA58" s="1">
        <v>1732050</v>
      </c>
    </row>
    <row r="59" spans="1:131" x14ac:dyDescent="0.25">
      <c r="A59" s="1" t="s">
        <v>89</v>
      </c>
      <c r="D59" s="1" t="s">
        <v>25</v>
      </c>
      <c r="E59" s="1" t="s">
        <v>3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5"/>
      <c r="BA59" s="5"/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46</v>
      </c>
      <c r="BK59" s="5">
        <f>115000</f>
        <v>115000</v>
      </c>
      <c r="BL59" s="5">
        <v>238</v>
      </c>
      <c r="BM59" s="5">
        <f>604200+6650</f>
        <v>610850</v>
      </c>
      <c r="BN59" s="5">
        <v>294</v>
      </c>
      <c r="BO59" s="5">
        <f>754700</f>
        <v>754700</v>
      </c>
      <c r="BP59" s="5">
        <v>440</v>
      </c>
      <c r="BQ59" s="5">
        <v>1118150</v>
      </c>
      <c r="BR59" s="5">
        <v>555</v>
      </c>
      <c r="BS59" s="5">
        <v>1440400</v>
      </c>
      <c r="BT59" s="5">
        <v>633</v>
      </c>
      <c r="BU59" s="5">
        <v>1640250</v>
      </c>
      <c r="BV59" s="5">
        <v>682</v>
      </c>
      <c r="BW59" s="5">
        <v>1774900</v>
      </c>
      <c r="BX59" s="5">
        <v>875</v>
      </c>
      <c r="BY59" s="5">
        <v>2286350</v>
      </c>
      <c r="BZ59" s="25">
        <v>835</v>
      </c>
      <c r="CA59" s="2">
        <v>2159800</v>
      </c>
      <c r="CB59" s="1">
        <v>895</v>
      </c>
      <c r="CC59" s="1">
        <v>2315000</v>
      </c>
      <c r="CD59" s="1">
        <v>819</v>
      </c>
      <c r="CE59" s="3">
        <v>2133900</v>
      </c>
      <c r="CF59" s="1">
        <v>1051</v>
      </c>
      <c r="CG59" s="1">
        <v>2744050</v>
      </c>
      <c r="CH59" s="1">
        <v>988</v>
      </c>
      <c r="CI59" s="1">
        <v>2583000</v>
      </c>
      <c r="CJ59" s="1">
        <v>1130</v>
      </c>
      <c r="CK59" s="1">
        <v>2925150</v>
      </c>
      <c r="CL59">
        <v>1098</v>
      </c>
      <c r="CM59">
        <v>2840500</v>
      </c>
      <c r="CN59" s="1">
        <v>1160</v>
      </c>
      <c r="CO59" s="14">
        <v>3002550</v>
      </c>
      <c r="CP59" s="1">
        <v>1181</v>
      </c>
      <c r="CQ59" s="1">
        <v>3076900</v>
      </c>
      <c r="CR59" s="1">
        <v>1281</v>
      </c>
      <c r="CS59" s="1">
        <v>3341515</v>
      </c>
      <c r="CT59" s="1">
        <v>1159</v>
      </c>
      <c r="CU59" s="1">
        <v>3025550</v>
      </c>
      <c r="CV59" s="1">
        <v>1297</v>
      </c>
      <c r="CW59" s="1">
        <v>3369400</v>
      </c>
      <c r="CX59" s="2">
        <v>1188</v>
      </c>
      <c r="CY59" s="2">
        <v>3113655</v>
      </c>
      <c r="CZ59" s="2">
        <v>1151</v>
      </c>
      <c r="DA59" s="2">
        <v>2991750</v>
      </c>
      <c r="DB59" s="2">
        <v>1224</v>
      </c>
      <c r="DC59" s="2">
        <v>3167250</v>
      </c>
      <c r="DD59" s="2">
        <v>1238</v>
      </c>
      <c r="DE59" s="2">
        <v>3214150</v>
      </c>
      <c r="DF59" s="2">
        <v>1419</v>
      </c>
      <c r="DG59" s="2">
        <v>3688700</v>
      </c>
      <c r="DH59" s="2">
        <v>1354</v>
      </c>
      <c r="DI59" s="2">
        <v>3546300</v>
      </c>
      <c r="DJ59" s="2">
        <v>1406</v>
      </c>
      <c r="DK59" s="2">
        <v>3676750</v>
      </c>
      <c r="DL59" s="2">
        <v>1108</v>
      </c>
      <c r="DM59" s="2">
        <v>2928050</v>
      </c>
      <c r="DN59" s="2">
        <v>1252</v>
      </c>
      <c r="DO59" s="2">
        <v>3276350</v>
      </c>
      <c r="DP59" s="2">
        <v>1225</v>
      </c>
      <c r="DQ59" s="2">
        <v>3179250</v>
      </c>
      <c r="DR59" s="2">
        <v>1232</v>
      </c>
      <c r="DS59" s="2">
        <v>3215400</v>
      </c>
      <c r="DT59" s="2">
        <v>1414</v>
      </c>
      <c r="DU59" s="2">
        <v>3646200</v>
      </c>
      <c r="DV59" s="1">
        <f>1274-1</f>
        <v>1273</v>
      </c>
      <c r="DW59" s="1">
        <v>3302450</v>
      </c>
      <c r="DX59" s="1">
        <v>1308</v>
      </c>
      <c r="DY59" s="1">
        <v>3400400</v>
      </c>
      <c r="DZ59" s="1">
        <v>1302</v>
      </c>
      <c r="EA59" s="1">
        <v>3400850</v>
      </c>
    </row>
    <row r="60" spans="1:131" x14ac:dyDescent="0.25">
      <c r="A60" s="1" t="s">
        <v>90</v>
      </c>
      <c r="B60" s="17"/>
      <c r="C60" s="17"/>
      <c r="D60" s="1" t="s">
        <v>25</v>
      </c>
      <c r="E60" s="1" t="s">
        <v>11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25</v>
      </c>
      <c r="AE60" s="2">
        <v>61640</v>
      </c>
      <c r="AF60" s="2">
        <v>39</v>
      </c>
      <c r="AG60" s="2">
        <v>95750</v>
      </c>
      <c r="AH60" s="2">
        <v>89</v>
      </c>
      <c r="AI60" s="2">
        <v>210350</v>
      </c>
      <c r="AJ60" s="2">
        <v>63</v>
      </c>
      <c r="AK60" s="2">
        <v>164650</v>
      </c>
      <c r="AL60" s="2">
        <v>88</v>
      </c>
      <c r="AM60" s="2">
        <v>210900</v>
      </c>
      <c r="AN60" s="2">
        <v>73</v>
      </c>
      <c r="AO60" s="2">
        <v>182850</v>
      </c>
      <c r="AP60" s="2">
        <v>74</v>
      </c>
      <c r="AQ60" s="2">
        <v>185650</v>
      </c>
      <c r="AR60" s="2">
        <v>82</v>
      </c>
      <c r="AS60" s="2">
        <v>202600</v>
      </c>
      <c r="AT60" s="2">
        <v>81</v>
      </c>
      <c r="AU60" s="2">
        <v>200750</v>
      </c>
      <c r="AV60" s="2">
        <v>64</v>
      </c>
      <c r="AW60" s="2">
        <v>167150</v>
      </c>
      <c r="AX60" s="2">
        <v>0</v>
      </c>
      <c r="AY60" s="2">
        <v>0</v>
      </c>
      <c r="AZ60" s="5">
        <v>101</v>
      </c>
      <c r="BA60" s="5">
        <v>239300</v>
      </c>
      <c r="BB60" s="5">
        <v>140</v>
      </c>
      <c r="BC60" s="5">
        <f>222150+107100</f>
        <v>329250</v>
      </c>
      <c r="BD60" s="5">
        <v>152</v>
      </c>
      <c r="BE60" s="5">
        <f>214750+127500</f>
        <v>342250</v>
      </c>
      <c r="BF60" s="5">
        <v>143</v>
      </c>
      <c r="BG60" s="5">
        <v>336600</v>
      </c>
      <c r="BH60" s="5">
        <v>152</v>
      </c>
      <c r="BI60" s="5">
        <f>80550+280500</f>
        <v>361050</v>
      </c>
      <c r="BJ60" s="5">
        <v>143</v>
      </c>
      <c r="BK60" s="5">
        <f>190750+153000</f>
        <v>343750</v>
      </c>
      <c r="BL60" s="5">
        <v>118</v>
      </c>
      <c r="BM60" s="5">
        <f>177850+102000</f>
        <v>279850</v>
      </c>
      <c r="BN60" s="5">
        <v>115</v>
      </c>
      <c r="BO60" s="5">
        <f>147200+127500</f>
        <v>274700</v>
      </c>
      <c r="BP60" s="5">
        <v>28</v>
      </c>
      <c r="BQ60" s="5">
        <v>65850</v>
      </c>
      <c r="BR60" s="5">
        <v>15</v>
      </c>
      <c r="BS60" s="5">
        <v>34500</v>
      </c>
      <c r="BT60" s="5">
        <f>92+1</f>
        <v>93</v>
      </c>
      <c r="BU60" s="5">
        <f>209500+2300</f>
        <v>211800</v>
      </c>
      <c r="BV60" s="5">
        <v>55</v>
      </c>
      <c r="BW60" s="5">
        <v>126700</v>
      </c>
      <c r="BX60" s="5">
        <v>77</v>
      </c>
      <c r="BY60" s="5">
        <v>176050</v>
      </c>
      <c r="BZ60" s="25">
        <v>113</v>
      </c>
      <c r="CA60" s="2">
        <v>261150</v>
      </c>
      <c r="CB60" s="1">
        <v>118</v>
      </c>
      <c r="CC60" s="1">
        <v>272650</v>
      </c>
      <c r="CD60" s="1">
        <v>97</v>
      </c>
      <c r="CE60" s="3">
        <v>226850</v>
      </c>
      <c r="CF60" s="1">
        <v>111</v>
      </c>
      <c r="CG60" s="1">
        <v>255300</v>
      </c>
      <c r="CH60" s="1">
        <v>107</v>
      </c>
      <c r="CI60" s="1">
        <v>246300</v>
      </c>
      <c r="CJ60">
        <v>101</v>
      </c>
      <c r="CK60">
        <v>234800</v>
      </c>
      <c r="CL60">
        <v>105</v>
      </c>
      <c r="CM60" s="1">
        <v>242750</v>
      </c>
      <c r="CN60" s="1">
        <v>93</v>
      </c>
      <c r="CO60" s="14">
        <v>215150</v>
      </c>
      <c r="CP60" s="1">
        <v>93</v>
      </c>
      <c r="CQ60" s="1">
        <v>219950</v>
      </c>
      <c r="CR60" s="1">
        <v>93</v>
      </c>
      <c r="CS60" s="1">
        <v>216400</v>
      </c>
      <c r="CT60" s="1">
        <v>118</v>
      </c>
      <c r="CU60" s="1">
        <v>272650</v>
      </c>
      <c r="CV60" s="1">
        <v>123</v>
      </c>
      <c r="CW60" s="1">
        <v>284150</v>
      </c>
      <c r="CX60" s="2">
        <v>157</v>
      </c>
      <c r="CY60" s="2">
        <v>371600</v>
      </c>
      <c r="CZ60" s="2">
        <v>105</v>
      </c>
      <c r="DA60" s="2">
        <v>245700</v>
      </c>
      <c r="DB60" s="2">
        <v>128</v>
      </c>
      <c r="DC60" s="2">
        <v>300600</v>
      </c>
      <c r="DD60" s="2">
        <v>144</v>
      </c>
      <c r="DE60" s="2">
        <v>337450</v>
      </c>
      <c r="DF60" s="2">
        <v>127</v>
      </c>
      <c r="DG60" s="2">
        <v>304300</v>
      </c>
      <c r="DH60" s="2">
        <v>172</v>
      </c>
      <c r="DI60" s="2">
        <v>412900</v>
      </c>
      <c r="DJ60" s="2">
        <f>106+43</f>
        <v>149</v>
      </c>
      <c r="DK60" s="2">
        <v>357550</v>
      </c>
      <c r="DL60" s="2">
        <f>109+68</f>
        <v>177</v>
      </c>
      <c r="DM60" s="2">
        <f>251950+171000</f>
        <v>422950</v>
      </c>
      <c r="DN60" s="2">
        <f>109-1+58</f>
        <v>166</v>
      </c>
      <c r="DO60" s="2">
        <f>250900+145000</f>
        <v>395900</v>
      </c>
      <c r="DP60" s="2">
        <f>105-1+24</f>
        <v>128</v>
      </c>
      <c r="DQ60" s="2">
        <f>245450+60000</f>
        <v>305450</v>
      </c>
      <c r="DR60" s="2">
        <f>110-1+39</f>
        <v>148</v>
      </c>
      <c r="DS60" s="2">
        <f>253200+97500</f>
        <v>350700</v>
      </c>
      <c r="DT60" s="2">
        <f>126+43</f>
        <v>169</v>
      </c>
      <c r="DU60" s="2">
        <f>292300+108500</f>
        <v>400800</v>
      </c>
      <c r="DV60" s="1">
        <f>132+69</f>
        <v>201</v>
      </c>
      <c r="DW60" s="1">
        <v>478600</v>
      </c>
      <c r="DX60" s="1">
        <f>135+47</f>
        <v>182</v>
      </c>
      <c r="DY60" s="1">
        <v>430500</v>
      </c>
      <c r="DZ60" s="1">
        <f>47+148</f>
        <v>195</v>
      </c>
      <c r="EA60" s="1">
        <v>459150</v>
      </c>
    </row>
    <row r="61" spans="1:131" x14ac:dyDescent="0.25">
      <c r="A61" s="1" t="s">
        <v>91</v>
      </c>
      <c r="B61" s="17"/>
      <c r="C61" s="17"/>
      <c r="D61" s="1" t="s">
        <v>25</v>
      </c>
      <c r="E61" s="1" t="s">
        <v>11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5">
        <v>225</v>
      </c>
      <c r="BA61" s="5">
        <v>586200</v>
      </c>
      <c r="BB61" s="5">
        <v>234</v>
      </c>
      <c r="BC61" s="5">
        <f>393150+189700+50</f>
        <v>582900</v>
      </c>
      <c r="BD61" s="5">
        <v>377</v>
      </c>
      <c r="BE61" s="5">
        <f>756700+180000</f>
        <v>936700</v>
      </c>
      <c r="BF61" s="5">
        <f>364+47</f>
        <v>411</v>
      </c>
      <c r="BG61" s="5">
        <f>799300+235000</f>
        <v>1034300</v>
      </c>
      <c r="BH61" s="5">
        <f>282+186</f>
        <v>468</v>
      </c>
      <c r="BI61" s="5">
        <f>965900+170000</f>
        <v>1135900</v>
      </c>
      <c r="BJ61" s="5">
        <f>339+192</f>
        <v>531</v>
      </c>
      <c r="BK61" s="5">
        <f>1132850+140000</f>
        <v>1272850</v>
      </c>
      <c r="BL61" s="5">
        <f>381+194</f>
        <v>575</v>
      </c>
      <c r="BM61" s="5">
        <f>1216750+135000</f>
        <v>1351750</v>
      </c>
      <c r="BN61" s="5">
        <f>328+196</f>
        <v>524</v>
      </c>
      <c r="BO61" s="5">
        <f>1100000+145000</f>
        <v>1245000</v>
      </c>
      <c r="BP61" s="5">
        <v>512</v>
      </c>
      <c r="BQ61" s="5">
        <v>1223200</v>
      </c>
      <c r="BR61" s="5">
        <v>489</v>
      </c>
      <c r="BS61" s="5">
        <v>1151000</v>
      </c>
      <c r="BT61" s="5">
        <v>523</v>
      </c>
      <c r="BU61" s="5">
        <v>1216150</v>
      </c>
      <c r="BV61" s="5">
        <v>513</v>
      </c>
      <c r="BW61" s="5">
        <v>1173750</v>
      </c>
      <c r="BX61" s="5">
        <v>674</v>
      </c>
      <c r="BY61" s="5">
        <v>1552600</v>
      </c>
      <c r="BZ61" s="25">
        <v>521</v>
      </c>
      <c r="CA61" s="2">
        <v>1247200</v>
      </c>
      <c r="CB61" s="1">
        <v>517</v>
      </c>
      <c r="CC61" s="1">
        <v>1220000</v>
      </c>
      <c r="CD61" s="1">
        <v>522</v>
      </c>
      <c r="CE61" s="3">
        <v>1218750</v>
      </c>
      <c r="CF61" s="1">
        <v>585</v>
      </c>
      <c r="CG61" s="1">
        <v>1377300</v>
      </c>
      <c r="CH61" s="1">
        <v>601</v>
      </c>
      <c r="CI61" s="1">
        <v>1408200</v>
      </c>
      <c r="CJ61" s="1">
        <v>596</v>
      </c>
      <c r="CK61" s="1">
        <v>1390300</v>
      </c>
      <c r="CL61">
        <v>584</v>
      </c>
      <c r="CM61" s="1">
        <v>1353500</v>
      </c>
      <c r="CN61" s="1">
        <v>720</v>
      </c>
      <c r="CO61" s="14">
        <v>1673750</v>
      </c>
      <c r="CP61" s="1">
        <f>236+404</f>
        <v>640</v>
      </c>
      <c r="CQ61" s="1">
        <v>1490300</v>
      </c>
      <c r="CR61" s="1">
        <f>228+394</f>
        <v>622</v>
      </c>
      <c r="CS61" s="1">
        <v>1441550</v>
      </c>
      <c r="CT61" s="1">
        <f>210+399</f>
        <v>609</v>
      </c>
      <c r="CU61" s="1">
        <v>1422650</v>
      </c>
      <c r="CV61" s="1">
        <f>284+459</f>
        <v>743</v>
      </c>
      <c r="CW61" s="1">
        <v>1732400</v>
      </c>
      <c r="CX61" s="2">
        <v>611</v>
      </c>
      <c r="CY61" s="2">
        <v>1430950</v>
      </c>
      <c r="CZ61" s="2">
        <v>722</v>
      </c>
      <c r="DA61" s="2">
        <v>1688600</v>
      </c>
      <c r="DB61" s="2">
        <v>707</v>
      </c>
      <c r="DC61" s="2">
        <v>1648050</v>
      </c>
      <c r="DD61" s="2">
        <v>753</v>
      </c>
      <c r="DE61" s="2">
        <v>1759950</v>
      </c>
      <c r="DF61" s="2">
        <v>705</v>
      </c>
      <c r="DG61" s="2">
        <v>1648300</v>
      </c>
      <c r="DH61" s="2">
        <v>669</v>
      </c>
      <c r="DI61" s="2">
        <v>1566900</v>
      </c>
      <c r="DJ61" s="2">
        <f>333+315-1</f>
        <v>647</v>
      </c>
      <c r="DK61" s="2">
        <v>1515250</v>
      </c>
      <c r="DL61" s="2">
        <f>316+330</f>
        <v>646</v>
      </c>
      <c r="DM61" s="2">
        <f>736800+765000</f>
        <v>1501800</v>
      </c>
      <c r="DN61" s="2">
        <f>316+385</f>
        <v>701</v>
      </c>
      <c r="DO61" s="2">
        <f>741700+892700</f>
        <v>1634400</v>
      </c>
      <c r="DP61" s="2">
        <f>285+384</f>
        <v>669</v>
      </c>
      <c r="DQ61" s="2">
        <f>675450+894000</f>
        <v>1569450</v>
      </c>
      <c r="DR61" s="2">
        <f>259-1+443-3</f>
        <v>698</v>
      </c>
      <c r="DS61" s="2">
        <f>604650+1104000</f>
        <v>1708650</v>
      </c>
      <c r="DT61" s="2">
        <f>304+433-1</f>
        <v>736</v>
      </c>
      <c r="DU61" s="2">
        <f>717950+1083800</f>
        <v>1801750</v>
      </c>
      <c r="DV61" s="1">
        <f>290+350</f>
        <v>640</v>
      </c>
      <c r="DW61" s="1">
        <v>1562500</v>
      </c>
      <c r="DX61" s="1">
        <f>339+315</f>
        <v>654</v>
      </c>
      <c r="DY61" s="1">
        <v>1595050</v>
      </c>
      <c r="DZ61" s="1">
        <f>308+291</f>
        <v>599</v>
      </c>
      <c r="EA61" s="1">
        <v>1461800</v>
      </c>
    </row>
    <row r="62" spans="1:131" x14ac:dyDescent="0.25">
      <c r="A62" s="1" t="s">
        <v>92</v>
      </c>
      <c r="B62" s="17"/>
      <c r="C62" s="17"/>
      <c r="D62" s="1" t="s">
        <v>25</v>
      </c>
      <c r="E62" s="1" t="s">
        <v>11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5"/>
      <c r="BA62" s="5"/>
      <c r="BB62" s="5">
        <v>207</v>
      </c>
      <c r="BC62" s="5">
        <f>34200+455500</f>
        <v>489700</v>
      </c>
      <c r="BD62" s="5">
        <v>157</v>
      </c>
      <c r="BE62" s="5">
        <f>199000+145000</f>
        <v>344000</v>
      </c>
      <c r="BF62" s="5">
        <v>208</v>
      </c>
      <c r="BG62" s="5">
        <f>246750+211500</f>
        <v>458250</v>
      </c>
      <c r="BH62" s="5">
        <f>162+35</f>
        <v>197</v>
      </c>
      <c r="BI62" s="5">
        <f>317350+100000</f>
        <v>417350</v>
      </c>
      <c r="BJ62" s="5">
        <f>193+109</f>
        <v>302</v>
      </c>
      <c r="BK62" s="5">
        <f>510700+145000</f>
        <v>655700</v>
      </c>
      <c r="BL62" s="5">
        <f>161+138</f>
        <v>299</v>
      </c>
      <c r="BM62" s="5">
        <f>566550+80000</f>
        <v>646550</v>
      </c>
      <c r="BN62" s="5">
        <f>162+159</f>
        <v>321</v>
      </c>
      <c r="BO62" s="5">
        <f>651150+25000</f>
        <v>676150</v>
      </c>
      <c r="BP62" s="5">
        <v>303</v>
      </c>
      <c r="BQ62" s="5">
        <v>712000</v>
      </c>
      <c r="BR62" s="5">
        <v>313</v>
      </c>
      <c r="BS62" s="5">
        <v>734200</v>
      </c>
      <c r="BT62" s="5">
        <v>323</v>
      </c>
      <c r="BU62" s="5">
        <v>753400</v>
      </c>
      <c r="BV62" s="5">
        <v>396</v>
      </c>
      <c r="BW62" s="5">
        <v>934150</v>
      </c>
      <c r="BX62" s="5">
        <v>512</v>
      </c>
      <c r="BY62" s="5">
        <v>1196200</v>
      </c>
      <c r="BZ62" s="25">
        <v>447</v>
      </c>
      <c r="CA62" s="2">
        <v>1050200</v>
      </c>
      <c r="CB62" s="1">
        <v>505</v>
      </c>
      <c r="CC62" s="1">
        <v>1233000</v>
      </c>
      <c r="CD62" s="1">
        <v>486</v>
      </c>
      <c r="CE62" s="3">
        <v>1202100</v>
      </c>
      <c r="CF62" s="1">
        <v>554</v>
      </c>
      <c r="CG62" s="1">
        <v>1367800</v>
      </c>
      <c r="CH62" s="1">
        <v>606</v>
      </c>
      <c r="CI62" s="1">
        <v>1487000</v>
      </c>
      <c r="CJ62">
        <v>561</v>
      </c>
      <c r="CK62" s="1">
        <v>1385400</v>
      </c>
      <c r="CL62">
        <v>535</v>
      </c>
      <c r="CM62" s="1">
        <v>1328500</v>
      </c>
      <c r="CN62" s="1">
        <v>527</v>
      </c>
      <c r="CO62" s="14">
        <v>1301500</v>
      </c>
      <c r="CP62" s="1">
        <f>116+373</f>
        <v>489</v>
      </c>
      <c r="CQ62" s="1">
        <v>1209800</v>
      </c>
      <c r="CR62" s="1">
        <f>131+422</f>
        <v>553</v>
      </c>
      <c r="CS62" s="1">
        <v>1368450</v>
      </c>
      <c r="CT62" s="1">
        <f>115+409</f>
        <v>524</v>
      </c>
      <c r="CU62" s="1">
        <v>1302500</v>
      </c>
      <c r="CV62" s="1">
        <f>122+561</f>
        <v>683</v>
      </c>
      <c r="CW62" s="1">
        <v>1707600</v>
      </c>
      <c r="CX62" s="2">
        <v>567</v>
      </c>
      <c r="CY62" s="2">
        <v>1405300</v>
      </c>
      <c r="CZ62" s="2">
        <v>554</v>
      </c>
      <c r="DA62" s="2">
        <v>1366700</v>
      </c>
      <c r="DB62" s="2">
        <v>545</v>
      </c>
      <c r="DC62" s="2">
        <v>1353100</v>
      </c>
      <c r="DD62" s="2">
        <v>591</v>
      </c>
      <c r="DE62" s="2">
        <v>1463650</v>
      </c>
      <c r="DF62" s="2">
        <v>336</v>
      </c>
      <c r="DG62" s="2">
        <v>817300</v>
      </c>
      <c r="DH62" s="2">
        <v>336</v>
      </c>
      <c r="DI62" s="2">
        <v>821200</v>
      </c>
      <c r="DJ62" s="2">
        <f>189-1+199</f>
        <v>387</v>
      </c>
      <c r="DK62" s="2">
        <v>939400</v>
      </c>
      <c r="DL62" s="2">
        <f>176-2+148</f>
        <v>322</v>
      </c>
      <c r="DM62" s="2">
        <f>406450+378000</f>
        <v>784450</v>
      </c>
      <c r="DN62" s="2">
        <f>248-1+110</f>
        <v>357</v>
      </c>
      <c r="DO62" s="2">
        <f>571850+277500</f>
        <v>849350</v>
      </c>
      <c r="DP62" s="2">
        <f>232-1+176-1</f>
        <v>406</v>
      </c>
      <c r="DQ62" s="2">
        <f>536300+448000</f>
        <v>984300</v>
      </c>
      <c r="DR62" s="2">
        <f>241-1+217-1</f>
        <v>456</v>
      </c>
      <c r="DS62" s="2">
        <f>563250+549000</f>
        <v>1112250</v>
      </c>
      <c r="DT62" s="2">
        <f>202-1+257</f>
        <v>458</v>
      </c>
      <c r="DU62" s="2">
        <f>469800+651300</f>
        <v>1121100</v>
      </c>
      <c r="DV62" s="1">
        <f>194+289</f>
        <v>483</v>
      </c>
      <c r="DW62" s="1">
        <v>1185450</v>
      </c>
      <c r="DX62" s="1">
        <f>203+334</f>
        <v>537</v>
      </c>
      <c r="DY62" s="1">
        <v>1306700</v>
      </c>
      <c r="DZ62" s="1">
        <f>327+195</f>
        <v>522</v>
      </c>
      <c r="EA62" s="1">
        <v>1285250</v>
      </c>
    </row>
    <row r="63" spans="1:131" x14ac:dyDescent="0.25">
      <c r="A63" s="1" t="s">
        <v>93</v>
      </c>
      <c r="B63" s="17"/>
      <c r="C63" s="17"/>
      <c r="D63" s="1" t="s">
        <v>25</v>
      </c>
      <c r="E63" s="1" t="s">
        <v>11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5">
        <v>183</v>
      </c>
      <c r="BA63" s="5">
        <v>501500</v>
      </c>
      <c r="BB63" s="5">
        <v>384</v>
      </c>
      <c r="BC63" s="5">
        <f>682200+203500</f>
        <v>885700</v>
      </c>
      <c r="BD63" s="5">
        <v>309</v>
      </c>
      <c r="BE63" s="5">
        <f>549150+209950</f>
        <v>759100</v>
      </c>
      <c r="BF63" s="5">
        <v>289</v>
      </c>
      <c r="BG63" s="5">
        <f>529700+170000</f>
        <v>699700</v>
      </c>
      <c r="BH63" s="5">
        <v>325</v>
      </c>
      <c r="BI63" s="5">
        <f>603450+184900</f>
        <v>788350</v>
      </c>
      <c r="BJ63" s="5">
        <f>295+33</f>
        <v>328</v>
      </c>
      <c r="BK63" s="5">
        <f>610700+197500</f>
        <v>808200</v>
      </c>
      <c r="BL63" s="5">
        <f>328+99</f>
        <v>427</v>
      </c>
      <c r="BM63" s="5">
        <f>728650+278000</f>
        <v>1006650</v>
      </c>
      <c r="BN63" s="5">
        <f>282+88</f>
        <v>370</v>
      </c>
      <c r="BO63" s="5">
        <f>728850+175300</f>
        <v>904150</v>
      </c>
      <c r="BP63" s="5">
        <v>336</v>
      </c>
      <c r="BQ63" s="5">
        <v>815450</v>
      </c>
      <c r="BR63" s="5">
        <v>366</v>
      </c>
      <c r="BS63" s="5">
        <v>879700</v>
      </c>
      <c r="BT63" s="5">
        <v>372</v>
      </c>
      <c r="BU63" s="5">
        <v>905050</v>
      </c>
      <c r="BV63" s="5">
        <v>380</v>
      </c>
      <c r="BW63" s="5">
        <v>914200</v>
      </c>
      <c r="BX63" s="5">
        <v>498</v>
      </c>
      <c r="BY63" s="5">
        <v>1219150</v>
      </c>
      <c r="BZ63" s="25">
        <v>408</v>
      </c>
      <c r="CA63" s="2">
        <v>973800</v>
      </c>
      <c r="CB63" s="1">
        <v>447</v>
      </c>
      <c r="CC63" s="1">
        <v>1081300</v>
      </c>
      <c r="CD63" s="1">
        <v>429</v>
      </c>
      <c r="CE63" s="3">
        <v>1040950</v>
      </c>
      <c r="CF63" s="1">
        <v>469</v>
      </c>
      <c r="CG63" s="1">
        <v>1135150</v>
      </c>
      <c r="CH63" s="1">
        <v>434</v>
      </c>
      <c r="CI63" s="1">
        <v>1050950</v>
      </c>
      <c r="CJ63" s="1">
        <v>381</v>
      </c>
      <c r="CK63" s="1">
        <v>927100</v>
      </c>
      <c r="CL63">
        <v>444</v>
      </c>
      <c r="CM63" s="1">
        <v>1079250</v>
      </c>
      <c r="CN63" s="1">
        <v>413</v>
      </c>
      <c r="CO63" s="14">
        <v>1010350</v>
      </c>
      <c r="CP63" s="1">
        <f>260+126</f>
        <v>386</v>
      </c>
      <c r="CQ63" s="1">
        <v>940200</v>
      </c>
      <c r="CR63" s="1">
        <f>258+135</f>
        <v>393</v>
      </c>
      <c r="CS63" s="1">
        <v>963500</v>
      </c>
      <c r="CT63" s="1">
        <f>244+156</f>
        <v>400</v>
      </c>
      <c r="CU63" s="1">
        <v>985200</v>
      </c>
      <c r="CV63" s="1">
        <f>263+181</f>
        <v>444</v>
      </c>
      <c r="CW63" s="1">
        <v>1090900</v>
      </c>
      <c r="CX63" s="2">
        <v>434</v>
      </c>
      <c r="CY63" s="2">
        <v>1055600</v>
      </c>
      <c r="CZ63" s="2">
        <v>422</v>
      </c>
      <c r="DA63" s="2">
        <v>1024100</v>
      </c>
      <c r="DB63" s="2">
        <v>460</v>
      </c>
      <c r="DC63" s="2">
        <v>1118250</v>
      </c>
      <c r="DD63" s="2">
        <v>509</v>
      </c>
      <c r="DE63" s="2">
        <v>1267750</v>
      </c>
      <c r="DF63" s="2">
        <v>449</v>
      </c>
      <c r="DG63" s="2">
        <v>1086450</v>
      </c>
      <c r="DH63" s="2">
        <v>444</v>
      </c>
      <c r="DI63" s="2">
        <v>1070900</v>
      </c>
      <c r="DJ63" s="2">
        <f>333+132</f>
        <v>465</v>
      </c>
      <c r="DK63" s="2">
        <v>1126650</v>
      </c>
      <c r="DL63" s="2">
        <f>300-1+114</f>
        <v>413</v>
      </c>
      <c r="DM63" s="2">
        <f>707100+303000</f>
        <v>1010100</v>
      </c>
      <c r="DN63" s="2">
        <f>327+165</f>
        <v>492</v>
      </c>
      <c r="DO63" s="2">
        <f>759400+432500</f>
        <v>1191900</v>
      </c>
      <c r="DP63" s="2">
        <f>278+143</f>
        <v>421</v>
      </c>
      <c r="DQ63" s="2">
        <f>644150+377500</f>
        <v>1021650</v>
      </c>
      <c r="DR63" s="2">
        <f>328+183</f>
        <v>511</v>
      </c>
      <c r="DS63" s="2">
        <f>782950+484300</f>
        <v>1267250</v>
      </c>
      <c r="DT63" s="1">
        <f>322+219</f>
        <v>541</v>
      </c>
      <c r="DU63" s="2">
        <f>748950+574000</f>
        <v>1322950</v>
      </c>
      <c r="DV63" s="1">
        <f>327+183</f>
        <v>510</v>
      </c>
      <c r="DW63" s="1">
        <v>1229500</v>
      </c>
      <c r="DX63" s="1">
        <f>186+312</f>
        <v>498</v>
      </c>
      <c r="DY63" s="1">
        <v>1221800</v>
      </c>
      <c r="DZ63" s="1">
        <f>157+276</f>
        <v>433</v>
      </c>
      <c r="EA63" s="1">
        <v>1062350</v>
      </c>
    </row>
    <row r="64" spans="1:131" x14ac:dyDescent="0.25">
      <c r="A64" s="1" t="s">
        <v>94</v>
      </c>
      <c r="B64" s="17"/>
      <c r="C64" s="17"/>
      <c r="D64" s="1" t="s">
        <v>25</v>
      </c>
      <c r="E64" s="1" t="s">
        <v>11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5"/>
      <c r="BA64" s="5"/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165</v>
      </c>
      <c r="BM64" s="5">
        <f>240500+127500</f>
        <v>368000</v>
      </c>
      <c r="BN64" s="5">
        <v>184</v>
      </c>
      <c r="BO64" s="5">
        <f>339650+63750</f>
        <v>403400</v>
      </c>
      <c r="BP64" s="5">
        <v>173</v>
      </c>
      <c r="BQ64" s="5">
        <v>416900</v>
      </c>
      <c r="BR64" s="5">
        <v>185</v>
      </c>
      <c r="BS64" s="5">
        <v>439500</v>
      </c>
      <c r="BT64" s="5">
        <v>186</v>
      </c>
      <c r="BU64" s="5">
        <v>430700</v>
      </c>
      <c r="BV64" s="5">
        <v>249</v>
      </c>
      <c r="BW64" s="5">
        <v>578950</v>
      </c>
      <c r="BX64" s="5">
        <v>236</v>
      </c>
      <c r="BY64" s="5">
        <v>550300</v>
      </c>
      <c r="BZ64" s="25">
        <v>290</v>
      </c>
      <c r="CA64" s="2">
        <v>679450</v>
      </c>
      <c r="CB64" s="1">
        <v>285</v>
      </c>
      <c r="CC64" s="1">
        <v>684650</v>
      </c>
      <c r="CD64" s="1">
        <v>282</v>
      </c>
      <c r="CE64" s="3">
        <v>688200</v>
      </c>
      <c r="CF64" s="1">
        <v>335</v>
      </c>
      <c r="CG64" s="1">
        <v>813600</v>
      </c>
      <c r="CH64" s="1">
        <v>308</v>
      </c>
      <c r="CI64" s="1">
        <v>744700</v>
      </c>
      <c r="CJ64" s="1">
        <v>330</v>
      </c>
      <c r="CK64" s="1">
        <v>791350</v>
      </c>
      <c r="CL64">
        <v>282</v>
      </c>
      <c r="CM64" s="1">
        <v>684600</v>
      </c>
      <c r="CN64" s="1">
        <v>383</v>
      </c>
      <c r="CO64" s="14">
        <v>929550</v>
      </c>
      <c r="CP64" s="1">
        <f>197+207</f>
        <v>404</v>
      </c>
      <c r="CQ64" s="1">
        <v>978300</v>
      </c>
      <c r="CR64" s="1">
        <f>172+200</f>
        <v>372</v>
      </c>
      <c r="CS64" s="1">
        <v>908100</v>
      </c>
      <c r="CT64" s="1">
        <f>149+222</f>
        <v>371</v>
      </c>
      <c r="CU64" s="1">
        <v>909200</v>
      </c>
      <c r="CV64" s="1">
        <f>193+188</f>
        <v>381</v>
      </c>
      <c r="CW64" s="1">
        <v>931900</v>
      </c>
      <c r="CX64" s="2">
        <v>352</v>
      </c>
      <c r="CY64" s="2">
        <v>864650</v>
      </c>
      <c r="CZ64" s="2">
        <v>381</v>
      </c>
      <c r="DA64" s="2">
        <v>946300</v>
      </c>
      <c r="DB64" s="2">
        <v>358</v>
      </c>
      <c r="DC64" s="2">
        <v>879500</v>
      </c>
      <c r="DD64" s="2">
        <v>366</v>
      </c>
      <c r="DE64" s="2">
        <v>896250</v>
      </c>
      <c r="DF64" s="2">
        <v>279</v>
      </c>
      <c r="DG64" s="2">
        <v>676500</v>
      </c>
      <c r="DH64" s="2">
        <v>268</v>
      </c>
      <c r="DI64" s="2">
        <v>643300</v>
      </c>
      <c r="DJ64" s="2">
        <f>183+58</f>
        <v>241</v>
      </c>
      <c r="DK64" s="2">
        <v>579400</v>
      </c>
      <c r="DL64" s="2">
        <f>191+69-1</f>
        <v>259</v>
      </c>
      <c r="DM64" s="2">
        <f>443050+179000</f>
        <v>622050</v>
      </c>
      <c r="DN64" s="2">
        <f>190-2+50</f>
        <v>238</v>
      </c>
      <c r="DO64" s="2">
        <f>438650+126500</f>
        <v>565150</v>
      </c>
      <c r="DP64" s="2">
        <f>191+62</f>
        <v>253</v>
      </c>
      <c r="DQ64" s="2">
        <f>159500+444300</f>
        <v>603800</v>
      </c>
      <c r="DR64" s="2">
        <f>192-2+118</f>
        <v>308</v>
      </c>
      <c r="DS64" s="2">
        <f>448250+304500</f>
        <v>752750</v>
      </c>
      <c r="DT64" s="2">
        <f>147-1+140</f>
        <v>286</v>
      </c>
      <c r="DU64" s="2">
        <f>338300+359500</f>
        <v>697800</v>
      </c>
      <c r="DV64" s="1">
        <f>179+113</f>
        <v>292</v>
      </c>
      <c r="DW64" s="1">
        <v>711950</v>
      </c>
      <c r="DX64" s="1">
        <f>120+199</f>
        <v>319</v>
      </c>
      <c r="DY64" s="1">
        <v>768950</v>
      </c>
      <c r="DZ64" s="1">
        <f>112+230</f>
        <v>342</v>
      </c>
      <c r="EA64" s="1">
        <v>823500</v>
      </c>
    </row>
    <row r="65" spans="1:131" x14ac:dyDescent="0.25">
      <c r="A65" s="1" t="s">
        <v>95</v>
      </c>
      <c r="B65" s="17"/>
      <c r="C65" s="17"/>
      <c r="D65" s="1" t="s">
        <v>25</v>
      </c>
      <c r="E65" s="1" t="s">
        <v>11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25"/>
      <c r="CL65"/>
      <c r="CO65" s="14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R65" s="2"/>
      <c r="DS65" s="2"/>
      <c r="DT65" s="2"/>
      <c r="DU65" s="2"/>
      <c r="DV65" s="1">
        <f>26-2</f>
        <v>24</v>
      </c>
      <c r="DW65" s="1">
        <v>56450</v>
      </c>
      <c r="DX65" s="1">
        <f>9-1+116-4</f>
        <v>120</v>
      </c>
      <c r="DY65" s="1">
        <v>278850</v>
      </c>
      <c r="DZ65" s="1">
        <f>24-1</f>
        <v>23</v>
      </c>
      <c r="EA65" s="1">
        <v>52900</v>
      </c>
    </row>
    <row r="66" spans="1:131" x14ac:dyDescent="0.25">
      <c r="A66" s="1" t="s">
        <v>62</v>
      </c>
      <c r="B66" s="17"/>
      <c r="C66" s="17"/>
      <c r="D66" s="1" t="s">
        <v>25</v>
      </c>
      <c r="E66" s="1" t="s">
        <v>6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5"/>
      <c r="BA66" s="5"/>
      <c r="BB66" s="5"/>
      <c r="BC66" s="5"/>
      <c r="BD66" s="5">
        <v>93</v>
      </c>
      <c r="BE66" s="5">
        <v>388200</v>
      </c>
      <c r="BF66" s="5">
        <v>396</v>
      </c>
      <c r="BG66" s="5">
        <v>1723550</v>
      </c>
      <c r="BH66" s="5">
        <v>392</v>
      </c>
      <c r="BI66" s="5">
        <v>1732800</v>
      </c>
      <c r="BJ66" s="5">
        <v>403</v>
      </c>
      <c r="BK66" s="5">
        <v>1811450</v>
      </c>
      <c r="BL66" s="5">
        <v>481</v>
      </c>
      <c r="BM66" s="5">
        <f>810700+1247750+84500-3500</f>
        <v>2139450</v>
      </c>
      <c r="BN66" s="5">
        <v>417</v>
      </c>
      <c r="BO66" s="5">
        <v>1803900</v>
      </c>
      <c r="BP66" s="5">
        <v>476</v>
      </c>
      <c r="BQ66" s="5">
        <v>2094550</v>
      </c>
      <c r="BR66" s="5">
        <v>541</v>
      </c>
      <c r="BS66" s="5">
        <v>2322950</v>
      </c>
      <c r="BT66" s="5">
        <v>448</v>
      </c>
      <c r="BU66" s="5">
        <v>1940950</v>
      </c>
      <c r="BV66" s="5">
        <v>569</v>
      </c>
      <c r="BW66" s="5">
        <v>2443850</v>
      </c>
      <c r="BX66" s="5">
        <v>646</v>
      </c>
      <c r="BY66" s="5">
        <v>2877100</v>
      </c>
      <c r="BZ66" s="25">
        <v>668</v>
      </c>
      <c r="CA66" s="2">
        <v>2822850</v>
      </c>
      <c r="CB66" s="1">
        <v>665</v>
      </c>
      <c r="CC66" s="1">
        <v>2968050</v>
      </c>
      <c r="CD66" s="1">
        <v>649</v>
      </c>
      <c r="CE66" s="3">
        <v>2764000</v>
      </c>
      <c r="CF66" s="1">
        <v>793</v>
      </c>
      <c r="CG66" s="1">
        <v>3423900</v>
      </c>
      <c r="CH66" s="1">
        <v>657</v>
      </c>
      <c r="CI66" s="1">
        <v>2998700</v>
      </c>
      <c r="CJ66" s="1">
        <v>640</v>
      </c>
      <c r="CK66" s="1">
        <v>2820550</v>
      </c>
      <c r="CL66">
        <v>604</v>
      </c>
      <c r="CM66" s="1">
        <v>2775200</v>
      </c>
      <c r="CN66" s="1">
        <v>677</v>
      </c>
      <c r="CO66" s="14">
        <v>2993200</v>
      </c>
      <c r="CP66" s="1">
        <v>703</v>
      </c>
      <c r="CQ66" s="1">
        <v>3186000</v>
      </c>
      <c r="CR66" s="1">
        <f>24+3+35+65+10+1+3+5+303+290</f>
        <v>739</v>
      </c>
      <c r="CS66" s="1">
        <v>3253900</v>
      </c>
      <c r="CT66" s="1">
        <v>697</v>
      </c>
      <c r="CU66" s="1">
        <v>3087000</v>
      </c>
      <c r="CV66" s="1">
        <v>719</v>
      </c>
      <c r="CW66" s="1">
        <v>3153950</v>
      </c>
      <c r="CX66" s="2">
        <v>669</v>
      </c>
      <c r="CY66" s="2">
        <v>2962450</v>
      </c>
      <c r="CZ66" s="2">
        <v>875</v>
      </c>
      <c r="DA66" s="2">
        <v>3783300</v>
      </c>
      <c r="DB66" s="2">
        <v>805</v>
      </c>
      <c r="DC66" s="2">
        <v>3650650</v>
      </c>
      <c r="DD66" s="2">
        <v>889</v>
      </c>
      <c r="DE66" s="2">
        <v>3948500</v>
      </c>
      <c r="DF66" s="2">
        <v>1024</v>
      </c>
      <c r="DG66" s="2">
        <v>4408100</v>
      </c>
      <c r="DH66" s="2">
        <v>989</v>
      </c>
      <c r="DI66" s="2">
        <v>4498750</v>
      </c>
      <c r="DJ66" s="2">
        <f>4+27+3+7+1+51-2+6+2+5+48+329+393-10</f>
        <v>864</v>
      </c>
      <c r="DK66" s="2">
        <v>3826850</v>
      </c>
      <c r="DL66" s="2">
        <f>55+11+3+4+44-1+3+2+5+45-1+292+381-22</f>
        <v>821</v>
      </c>
      <c r="DM66" s="2">
        <f>249500+42000+10500+15500+175500+12600+7000+19000+185500+1360250+1655450</f>
        <v>3732800</v>
      </c>
      <c r="DN66" s="2">
        <f>74+1+16+1+3-1+1+2+36-2+8+3+5+41-1+270+409-22</f>
        <v>844</v>
      </c>
      <c r="DO66" s="2">
        <f>333500+3500+67000+3500+7000+3500+6500+156000+41000+11750+13750+170500+1237000+1788900</f>
        <v>3843400</v>
      </c>
      <c r="DP66" s="2">
        <f>73+31+3+5+3+40+6+4+6+56+305+437-21</f>
        <v>948</v>
      </c>
      <c r="DQ66" s="2">
        <f>297750+141500+10500+19500+15500+167500+25200+19250+27500+214500+1415250+1931250</f>
        <v>4285200</v>
      </c>
      <c r="DR66" s="2">
        <f>20+1+63+1+4+4-2+50-1+5+3+6+56+278+452-15</f>
        <v>925</v>
      </c>
      <c r="DS66" s="2">
        <f>87500+5000+271500+3500+14500+9000+220000+26600+11750+21000+242500+1280500+1995700</f>
        <v>4189050</v>
      </c>
      <c r="DT66" s="2">
        <f>94+1+35+4+5+1+2+2+44+2+2+8+1+44+324+513-14</f>
        <v>1068</v>
      </c>
      <c r="DU66" s="2">
        <f>407500+3500+142000+17250+20500+3500+7500+10500+182750+8400+7000+30000+6000+184500+1460950+2274200</f>
        <v>4766050</v>
      </c>
      <c r="DV66" s="1">
        <f>72+1+29+1+3+3+2+50-4+6+1+8+78+241+511-17</f>
        <v>985</v>
      </c>
      <c r="DW66" s="1">
        <v>4425200</v>
      </c>
      <c r="DX66" s="1">
        <f>7+7+566-12+80+2+31+2+3-2+35+2+1+70-3+288</f>
        <v>1077</v>
      </c>
      <c r="DY66" s="4">
        <v>4830850</v>
      </c>
      <c r="DZ66" s="1">
        <f>369+212+56+43+1+4+12+108+24+1+138+5+10+2+5+1+2+147</f>
        <v>1140</v>
      </c>
      <c r="EA66" s="1">
        <v>5149950</v>
      </c>
    </row>
    <row r="67" spans="1:131" x14ac:dyDescent="0.25">
      <c r="A67" s="1" t="s">
        <v>96</v>
      </c>
      <c r="B67" s="17"/>
      <c r="C67" s="17"/>
      <c r="D67" s="1" t="s">
        <v>25</v>
      </c>
      <c r="E67" s="1" t="s">
        <v>12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>
        <v>31</v>
      </c>
      <c r="BY67" s="5">
        <v>118200</v>
      </c>
      <c r="BZ67" s="25">
        <v>120</v>
      </c>
      <c r="CA67" s="2">
        <v>383200</v>
      </c>
      <c r="CB67" s="1">
        <v>48</v>
      </c>
      <c r="CC67" s="1">
        <v>176300</v>
      </c>
      <c r="CD67" s="1">
        <v>142</v>
      </c>
      <c r="CE67" s="3">
        <v>534300</v>
      </c>
      <c r="CF67" s="1">
        <v>190</v>
      </c>
      <c r="CG67" s="1">
        <v>698300</v>
      </c>
      <c r="CH67" s="1">
        <v>317</v>
      </c>
      <c r="CI67" s="1">
        <v>948400</v>
      </c>
      <c r="CJ67" s="1">
        <v>314</v>
      </c>
      <c r="CK67" s="1">
        <v>1033100</v>
      </c>
      <c r="CL67">
        <v>90</v>
      </c>
      <c r="CM67" s="1">
        <v>252000</v>
      </c>
      <c r="CN67" s="1">
        <v>0</v>
      </c>
      <c r="CO67" s="1">
        <v>0</v>
      </c>
      <c r="CP67" s="1">
        <v>0</v>
      </c>
      <c r="CQ67" s="1">
        <v>0</v>
      </c>
      <c r="CR67" s="1">
        <v>1</v>
      </c>
      <c r="CS67" s="1">
        <v>1700</v>
      </c>
      <c r="CT67" s="1">
        <v>173</v>
      </c>
      <c r="CU67" s="1">
        <v>698400</v>
      </c>
      <c r="CV67" s="1">
        <v>213</v>
      </c>
      <c r="CW67" s="1">
        <v>868000</v>
      </c>
      <c r="CX67" s="2">
        <v>250</v>
      </c>
      <c r="CY67" s="2">
        <v>1018000</v>
      </c>
      <c r="CZ67" s="2">
        <v>317</v>
      </c>
      <c r="DA67" s="2">
        <v>1270000</v>
      </c>
      <c r="DB67" s="2">
        <v>305</v>
      </c>
      <c r="DC67" s="2">
        <v>1244000</v>
      </c>
      <c r="DD67" s="2">
        <v>326</v>
      </c>
      <c r="DE67" s="2">
        <v>1324000</v>
      </c>
      <c r="DF67" s="2">
        <v>436</v>
      </c>
      <c r="DG67" s="2">
        <v>1780000</v>
      </c>
      <c r="DH67" s="2">
        <v>399</v>
      </c>
      <c r="DI67" s="2">
        <v>1638000</v>
      </c>
      <c r="DJ67" s="2">
        <f>19+346</f>
        <v>365</v>
      </c>
      <c r="DK67" s="2">
        <v>1492000</v>
      </c>
      <c r="DL67" s="2">
        <f>415-1</f>
        <v>414</v>
      </c>
      <c r="DM67" s="2">
        <v>1700000</v>
      </c>
      <c r="DN67" s="2">
        <v>375</v>
      </c>
      <c r="DO67" s="2">
        <v>1544000</v>
      </c>
      <c r="DP67" s="2">
        <v>570</v>
      </c>
      <c r="DQ67" s="2">
        <v>2320000</v>
      </c>
      <c r="DR67" s="2">
        <v>518</v>
      </c>
      <c r="DS67" s="2">
        <v>2124000</v>
      </c>
      <c r="DT67" s="2">
        <v>331</v>
      </c>
      <c r="DU67" s="2">
        <v>1366000</v>
      </c>
      <c r="DV67" s="1">
        <f>14+288</f>
        <v>302</v>
      </c>
      <c r="DW67" s="1">
        <v>1244000</v>
      </c>
      <c r="DX67" s="1">
        <f>17+299</f>
        <v>316</v>
      </c>
      <c r="DY67" s="1">
        <v>1318000</v>
      </c>
      <c r="DZ67" s="1">
        <f>15+330</f>
        <v>345</v>
      </c>
      <c r="EA67" s="1">
        <v>1430000</v>
      </c>
    </row>
    <row r="68" spans="1:131" x14ac:dyDescent="0.25">
      <c r="A68" s="1" t="s">
        <v>97</v>
      </c>
      <c r="B68" s="17"/>
      <c r="C68" s="17"/>
      <c r="D68" s="1" t="s">
        <v>25</v>
      </c>
      <c r="E68" s="1" t="s">
        <v>12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5"/>
      <c r="BA68" s="5"/>
      <c r="BB68" s="5"/>
      <c r="BC68" s="5"/>
      <c r="BD68" s="5"/>
      <c r="BE68" s="5"/>
      <c r="BF68" s="5"/>
      <c r="BG68" s="5"/>
      <c r="BH68" s="5">
        <v>16</v>
      </c>
      <c r="BI68" s="5">
        <v>58700</v>
      </c>
      <c r="BJ68" s="5">
        <v>291</v>
      </c>
      <c r="BK68" s="5">
        <v>1073300</v>
      </c>
      <c r="BL68" s="5">
        <v>261</v>
      </c>
      <c r="BM68" s="5">
        <v>915388</v>
      </c>
      <c r="BN68" s="5">
        <v>294</v>
      </c>
      <c r="BO68" s="5">
        <v>1081300</v>
      </c>
      <c r="BP68" s="5">
        <v>245</v>
      </c>
      <c r="BQ68" s="5">
        <v>928000</v>
      </c>
      <c r="BR68" s="5">
        <v>284</v>
      </c>
      <c r="BS68" s="5">
        <v>1066700</v>
      </c>
      <c r="BT68" s="5">
        <v>337</v>
      </c>
      <c r="BU68" s="5">
        <v>1234200</v>
      </c>
      <c r="BV68" s="5">
        <v>302</v>
      </c>
      <c r="BW68" s="5">
        <v>1143000</v>
      </c>
      <c r="BX68" s="5">
        <v>385</v>
      </c>
      <c r="BY68" s="5">
        <v>1441700</v>
      </c>
      <c r="BZ68" s="25">
        <v>302</v>
      </c>
      <c r="CA68" s="2">
        <v>1229700</v>
      </c>
      <c r="CB68" s="1">
        <v>325</v>
      </c>
      <c r="CC68" s="1">
        <v>1247100</v>
      </c>
      <c r="CD68" s="1">
        <v>397</v>
      </c>
      <c r="CE68" s="3">
        <v>1549000</v>
      </c>
      <c r="CF68" s="1">
        <v>444</v>
      </c>
      <c r="CG68" s="1">
        <v>1723400</v>
      </c>
      <c r="CH68" s="1">
        <v>452</v>
      </c>
      <c r="CI68" s="1">
        <v>1810900</v>
      </c>
      <c r="CJ68" s="1">
        <v>462</v>
      </c>
      <c r="CK68" s="1">
        <v>1772200</v>
      </c>
      <c r="CL68">
        <v>626</v>
      </c>
      <c r="CM68" s="1">
        <v>2130800</v>
      </c>
      <c r="CN68" s="1">
        <v>501</v>
      </c>
      <c r="CO68" s="14">
        <v>1884800</v>
      </c>
      <c r="CP68" s="1">
        <f>416+82</f>
        <v>498</v>
      </c>
      <c r="CQ68" s="1">
        <v>1942400</v>
      </c>
      <c r="CR68" s="1">
        <f>550+84</f>
        <v>634</v>
      </c>
      <c r="CS68" s="1">
        <v>2090300</v>
      </c>
      <c r="CT68" s="5">
        <v>557</v>
      </c>
      <c r="CU68" s="1">
        <v>2226300</v>
      </c>
      <c r="CV68" s="1">
        <v>532</v>
      </c>
      <c r="CW68" s="1">
        <v>2204000</v>
      </c>
      <c r="CX68" s="2">
        <v>637</v>
      </c>
      <c r="CY68" s="2">
        <v>2630000</v>
      </c>
      <c r="CZ68" s="2">
        <v>648</v>
      </c>
      <c r="DA68" s="2">
        <v>2712000</v>
      </c>
      <c r="DB68" s="2">
        <v>779</v>
      </c>
      <c r="DC68" s="2">
        <v>3226000</v>
      </c>
      <c r="DD68" s="2">
        <v>1012</v>
      </c>
      <c r="DE68" s="2">
        <v>4182000</v>
      </c>
      <c r="DF68" s="2">
        <v>976</v>
      </c>
      <c r="DG68" s="2">
        <v>4042000</v>
      </c>
      <c r="DH68" s="2">
        <v>852</v>
      </c>
      <c r="DI68" s="2">
        <v>3488000</v>
      </c>
      <c r="DJ68" s="2">
        <f>34+815</f>
        <v>849</v>
      </c>
      <c r="DK68" s="2">
        <v>3486000</v>
      </c>
      <c r="DL68" s="2">
        <v>734</v>
      </c>
      <c r="DM68" s="2">
        <v>3014000</v>
      </c>
      <c r="DN68" s="2">
        <v>596</v>
      </c>
      <c r="DO68" s="2">
        <v>2500000</v>
      </c>
      <c r="DP68" s="2">
        <v>778</v>
      </c>
      <c r="DQ68" s="2">
        <v>3244000</v>
      </c>
      <c r="DR68" s="2">
        <v>752</v>
      </c>
      <c r="DS68" s="2">
        <v>3158000</v>
      </c>
      <c r="DT68" s="2">
        <v>972</v>
      </c>
      <c r="DU68" s="2">
        <v>4026000</v>
      </c>
      <c r="DV68" s="1">
        <f>28+887</f>
        <v>915</v>
      </c>
      <c r="DW68" s="1">
        <v>3842000</v>
      </c>
      <c r="DX68" s="1">
        <f>946+18</f>
        <v>964</v>
      </c>
      <c r="DY68" s="1">
        <v>4040000</v>
      </c>
      <c r="DZ68" s="1">
        <f>1038+18</f>
        <v>1056</v>
      </c>
      <c r="EA68" s="1">
        <v>4406000</v>
      </c>
    </row>
    <row r="69" spans="1:131" x14ac:dyDescent="0.25">
      <c r="A69" s="1" t="s">
        <v>68</v>
      </c>
      <c r="D69" s="1" t="s">
        <v>25</v>
      </c>
      <c r="E69" s="1" t="s">
        <v>9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25"/>
      <c r="CL69"/>
      <c r="CO69" s="14"/>
      <c r="CT69" s="5"/>
      <c r="CV69" s="1">
        <v>1</v>
      </c>
      <c r="CW69" s="1">
        <v>3000</v>
      </c>
      <c r="CX69" s="2">
        <v>110</v>
      </c>
      <c r="CY69" s="2">
        <v>330000</v>
      </c>
      <c r="CZ69" s="2">
        <v>210</v>
      </c>
      <c r="DA69" s="2">
        <v>630000</v>
      </c>
      <c r="DB69" s="2">
        <v>329</v>
      </c>
      <c r="DC69" s="2">
        <v>987000</v>
      </c>
      <c r="DD69" s="2">
        <v>390</v>
      </c>
      <c r="DE69" s="2">
        <v>1170000</v>
      </c>
      <c r="DF69" s="2">
        <v>512</v>
      </c>
      <c r="DG69" s="2">
        <v>1533000</v>
      </c>
      <c r="DH69" s="2">
        <v>441</v>
      </c>
      <c r="DI69" s="2">
        <v>1323000</v>
      </c>
      <c r="DJ69" s="2">
        <f>529-23</f>
        <v>506</v>
      </c>
      <c r="DK69" s="2">
        <v>1518000</v>
      </c>
      <c r="DL69" s="2">
        <f>276-2</f>
        <v>274</v>
      </c>
      <c r="DM69" s="2">
        <v>822000</v>
      </c>
      <c r="DN69" s="2">
        <v>187</v>
      </c>
      <c r="DO69" s="2">
        <v>561000</v>
      </c>
      <c r="DP69" s="2">
        <v>201</v>
      </c>
      <c r="DQ69" s="2">
        <v>603000</v>
      </c>
      <c r="DR69" s="2">
        <f>260-2</f>
        <v>258</v>
      </c>
      <c r="DS69" s="2">
        <v>774000</v>
      </c>
      <c r="DT69" s="2">
        <v>352</v>
      </c>
      <c r="DU69" s="2">
        <v>1056000</v>
      </c>
      <c r="DV69" s="1">
        <v>333</v>
      </c>
      <c r="DW69" s="1">
        <v>999000</v>
      </c>
      <c r="DX69" s="1">
        <f>3+495</f>
        <v>498</v>
      </c>
      <c r="DY69" s="1">
        <v>1494000</v>
      </c>
      <c r="DZ69" s="1">
        <f>3+513</f>
        <v>516</v>
      </c>
      <c r="EA69" s="1">
        <v>1548000</v>
      </c>
    </row>
    <row r="70" spans="1:131" x14ac:dyDescent="0.25">
      <c r="A70" s="1" t="s">
        <v>69</v>
      </c>
      <c r="D70" s="1" t="s">
        <v>25</v>
      </c>
      <c r="E70" s="1" t="s">
        <v>9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25"/>
      <c r="CL70"/>
      <c r="CO70" s="14"/>
      <c r="CT70" s="5"/>
      <c r="CX70" s="2"/>
      <c r="CY70" s="2"/>
      <c r="CZ70" s="2">
        <v>148</v>
      </c>
      <c r="DA70" s="2">
        <v>444000</v>
      </c>
      <c r="DB70" s="2">
        <v>317</v>
      </c>
      <c r="DC70" s="2">
        <v>951000</v>
      </c>
      <c r="DD70" s="2">
        <v>435</v>
      </c>
      <c r="DE70" s="2">
        <v>1305000</v>
      </c>
      <c r="DF70" s="2">
        <v>430</v>
      </c>
      <c r="DG70" s="2">
        <v>1290007</v>
      </c>
      <c r="DH70" s="2">
        <v>476</v>
      </c>
      <c r="DI70" s="2">
        <v>1428000</v>
      </c>
      <c r="DJ70" s="2">
        <f>1+522-1</f>
        <v>522</v>
      </c>
      <c r="DK70" s="2">
        <v>1566000</v>
      </c>
      <c r="DL70" s="2">
        <f>418-2</f>
        <v>416</v>
      </c>
      <c r="DM70" s="2">
        <v>1248000</v>
      </c>
      <c r="DN70" s="2">
        <f>2+524-2</f>
        <v>524</v>
      </c>
      <c r="DO70" s="2">
        <f>1566000+6000</f>
        <v>1572000</v>
      </c>
      <c r="DP70" s="2">
        <v>466</v>
      </c>
      <c r="DQ70" s="2">
        <v>1398000</v>
      </c>
      <c r="DR70" s="2">
        <v>572</v>
      </c>
      <c r="DS70" s="2">
        <v>1716000</v>
      </c>
      <c r="DT70" s="2">
        <f>2+575</f>
        <v>577</v>
      </c>
      <c r="DU70" s="2">
        <f>6000+1725000</f>
        <v>1731000</v>
      </c>
      <c r="DV70" s="1">
        <f>2+466</f>
        <v>468</v>
      </c>
      <c r="DW70" s="1">
        <v>1404000</v>
      </c>
      <c r="DX70" s="1">
        <f>9+575</f>
        <v>584</v>
      </c>
      <c r="DY70" s="1">
        <v>1752000</v>
      </c>
      <c r="DZ70" s="1">
        <f>2+627</f>
        <v>629</v>
      </c>
      <c r="EA70" s="1">
        <v>1887000</v>
      </c>
    </row>
    <row r="71" spans="1:131" x14ac:dyDescent="0.25">
      <c r="A71" s="1" t="s">
        <v>98</v>
      </c>
      <c r="D71" s="1" t="s">
        <v>25</v>
      </c>
      <c r="E71" s="1" t="s">
        <v>9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25"/>
      <c r="CL71"/>
      <c r="CO71" s="14"/>
      <c r="CT71" s="5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>
        <f>3+449-4</f>
        <v>448</v>
      </c>
      <c r="DQ71" s="2">
        <f>9000+1344000</f>
        <v>1353000</v>
      </c>
      <c r="DR71" s="2">
        <f>25+610-6</f>
        <v>629</v>
      </c>
      <c r="DS71" s="2">
        <f>75200+1836000</f>
        <v>1911200</v>
      </c>
      <c r="DT71" s="2">
        <f>58-1+591-2</f>
        <v>646</v>
      </c>
      <c r="DU71" s="2">
        <f>171000+1779000+400</f>
        <v>1950400</v>
      </c>
      <c r="DV71" s="1">
        <f>79+623-4</f>
        <v>698</v>
      </c>
      <c r="DW71" s="1">
        <v>2127200</v>
      </c>
      <c r="DX71" s="1">
        <f>85+668</f>
        <v>753</v>
      </c>
      <c r="DY71" s="1">
        <v>2292800</v>
      </c>
      <c r="DZ71" s="1">
        <f>78+739</f>
        <v>817</v>
      </c>
      <c r="EA71" s="1">
        <v>2460200</v>
      </c>
    </row>
    <row r="72" spans="1:131" x14ac:dyDescent="0.25">
      <c r="A72" s="1" t="s">
        <v>83</v>
      </c>
      <c r="D72" s="1" t="s">
        <v>25</v>
      </c>
      <c r="E72" s="1" t="s">
        <v>9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25"/>
      <c r="CL72"/>
      <c r="CO72" s="14"/>
      <c r="CT72" s="5"/>
      <c r="CX72" s="2"/>
      <c r="CY72" s="2"/>
      <c r="CZ72" s="2">
        <v>752</v>
      </c>
      <c r="DA72" s="2">
        <v>2856341</v>
      </c>
      <c r="DB72" s="2">
        <v>525</v>
      </c>
      <c r="DC72" s="2">
        <v>2347886</v>
      </c>
      <c r="DD72" s="2">
        <v>334</v>
      </c>
      <c r="DE72" s="2">
        <v>1590220</v>
      </c>
      <c r="DF72" s="2">
        <v>533</v>
      </c>
      <c r="DG72" s="2">
        <f>2169464+251228</f>
        <v>2420692</v>
      </c>
      <c r="DH72" s="2">
        <v>441</v>
      </c>
      <c r="DI72" s="2">
        <f>1904907+254341</f>
        <v>2159248</v>
      </c>
      <c r="DJ72" s="2">
        <f>446+101</f>
        <v>547</v>
      </c>
      <c r="DK72" s="2">
        <v>2528304</v>
      </c>
      <c r="DL72" s="2">
        <f>398+12+148</f>
        <v>558</v>
      </c>
      <c r="DM72" s="2">
        <f>2062750+465823</f>
        <v>2528573</v>
      </c>
      <c r="DN72" s="2">
        <f>442+24+101</f>
        <v>567</v>
      </c>
      <c r="DO72" s="2">
        <v>2573576</v>
      </c>
      <c r="DP72" s="2">
        <f>387-16+165-3</f>
        <v>533</v>
      </c>
      <c r="DQ72" s="2">
        <f>1758760+527126+3000</f>
        <v>2288886</v>
      </c>
      <c r="DR72" s="2">
        <f>381-13+175-1</f>
        <v>542</v>
      </c>
      <c r="DS72" s="2">
        <f>1845790+6400+97200+515781+28518</f>
        <v>2493689</v>
      </c>
      <c r="DT72" s="2">
        <f>426-12+160-2</f>
        <v>572</v>
      </c>
      <c r="DU72" s="2">
        <f>2008040+502744+3400</f>
        <v>2514184</v>
      </c>
      <c r="DV72" s="1">
        <f>399-9+168-2</f>
        <v>556</v>
      </c>
      <c r="DW72" s="1">
        <v>2470129</v>
      </c>
      <c r="DX72" s="1">
        <f>158-1+466-9</f>
        <v>614</v>
      </c>
      <c r="DY72" s="1">
        <v>2689710</v>
      </c>
      <c r="DZ72" s="1">
        <f>417-9+167-1</f>
        <v>574</v>
      </c>
      <c r="EA72" s="1">
        <v>2441913</v>
      </c>
    </row>
    <row r="73" spans="1:131" x14ac:dyDescent="0.25">
      <c r="A73" s="1" t="s">
        <v>77</v>
      </c>
      <c r="D73" s="1" t="s">
        <v>25</v>
      </c>
      <c r="E73" s="1" t="s">
        <v>3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25"/>
      <c r="CL73"/>
      <c r="CO73" s="14"/>
      <c r="CT73" s="5"/>
      <c r="CX73" s="2"/>
      <c r="CY73" s="2"/>
      <c r="CZ73" s="2"/>
      <c r="DA73" s="2"/>
      <c r="DB73" s="2">
        <v>1</v>
      </c>
      <c r="DC73" s="2">
        <v>2468</v>
      </c>
      <c r="DD73" s="2">
        <f>209-2</f>
        <v>207</v>
      </c>
      <c r="DE73" s="2">
        <v>501020</v>
      </c>
      <c r="DF73" s="2">
        <v>551</v>
      </c>
      <c r="DG73" s="2">
        <v>1287000</v>
      </c>
      <c r="DH73" s="2">
        <v>512</v>
      </c>
      <c r="DI73" s="2">
        <v>1277625</v>
      </c>
      <c r="DJ73" s="2">
        <f>512-13+10</f>
        <v>509</v>
      </c>
      <c r="DK73" s="2">
        <v>1300893</v>
      </c>
      <c r="DL73" s="2">
        <f>500-12+3</f>
        <v>491</v>
      </c>
      <c r="DM73" s="2">
        <f>1288021+7194</f>
        <v>1295215</v>
      </c>
      <c r="DN73" s="2">
        <f>682-11+5</f>
        <v>676</v>
      </c>
      <c r="DO73" s="2">
        <f>1774956+12819</f>
        <v>1787775</v>
      </c>
      <c r="DP73" s="2">
        <f>823-8+1</f>
        <v>816</v>
      </c>
      <c r="DQ73" s="2">
        <f>2228338+2468</f>
        <v>2230806</v>
      </c>
      <c r="DR73" s="2">
        <f>940-4+6-2</f>
        <v>940</v>
      </c>
      <c r="DS73" s="2">
        <f>2417377+9764</f>
        <v>2427141</v>
      </c>
      <c r="DT73" s="2">
        <f>1131-11</f>
        <v>1120</v>
      </c>
      <c r="DU73" s="2">
        <f>2838502+5000</f>
        <v>2843502</v>
      </c>
      <c r="DV73" s="1">
        <f>992-14+1</f>
        <v>979</v>
      </c>
      <c r="DW73" s="1">
        <v>2524463</v>
      </c>
      <c r="DX73" s="1">
        <f>1036+3</f>
        <v>1039</v>
      </c>
      <c r="DY73" s="1">
        <v>2666207</v>
      </c>
      <c r="DZ73" s="1">
        <f>1099+7</f>
        <v>1106</v>
      </c>
      <c r="EA73" s="1">
        <v>2892209</v>
      </c>
    </row>
    <row r="74" spans="1:131" x14ac:dyDescent="0.25">
      <c r="A74" s="1" t="s">
        <v>99</v>
      </c>
      <c r="B74" s="17"/>
      <c r="C74" s="17"/>
      <c r="D74" s="1" t="s">
        <v>25</v>
      </c>
      <c r="E74" s="1" t="s">
        <v>9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25"/>
      <c r="CL74"/>
      <c r="CO74" s="14"/>
      <c r="CT74" s="5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R74" s="2"/>
      <c r="DS74" s="2"/>
      <c r="DT74" s="2">
        <v>45</v>
      </c>
      <c r="DU74" s="2">
        <v>135000</v>
      </c>
      <c r="DV74" s="1">
        <f>1+113</f>
        <v>114</v>
      </c>
      <c r="DW74" s="1">
        <v>342000</v>
      </c>
      <c r="DX74" s="1">
        <f>3+405</f>
        <v>408</v>
      </c>
      <c r="DY74" s="1">
        <v>1224000</v>
      </c>
      <c r="DZ74" s="1">
        <v>745</v>
      </c>
      <c r="EA74" s="1">
        <v>2226000</v>
      </c>
    </row>
    <row r="75" spans="1:131" x14ac:dyDescent="0.25">
      <c r="A75" s="1" t="s">
        <v>43</v>
      </c>
      <c r="D75" s="1" t="s">
        <v>26</v>
      </c>
      <c r="E75" s="1" t="s">
        <v>3</v>
      </c>
      <c r="F75" s="2">
        <v>21</v>
      </c>
      <c r="G75" s="2">
        <v>29700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>
        <v>2</v>
      </c>
      <c r="U75" s="2">
        <v>2300</v>
      </c>
      <c r="V75" s="2">
        <v>1</v>
      </c>
      <c r="W75" s="2">
        <v>1500</v>
      </c>
      <c r="X75" s="2"/>
      <c r="Y75" s="2"/>
      <c r="Z75" s="2">
        <v>1</v>
      </c>
      <c r="AA75" s="2">
        <v>800</v>
      </c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/>
      <c r="AW75" s="2"/>
      <c r="AX75" s="2"/>
      <c r="AY75" s="2"/>
      <c r="AZ75" s="5"/>
      <c r="BA75" s="5"/>
      <c r="BB75" s="5">
        <v>0</v>
      </c>
      <c r="BC75" s="5">
        <v>0</v>
      </c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CB75" s="1">
        <v>9</v>
      </c>
      <c r="CC75" s="1">
        <v>13400</v>
      </c>
      <c r="CD75" s="1">
        <v>55</v>
      </c>
      <c r="CE75" s="3">
        <v>82900</v>
      </c>
      <c r="CF75" s="1">
        <v>44</v>
      </c>
      <c r="CG75" s="1">
        <v>45735</v>
      </c>
      <c r="CH75" s="1">
        <v>108</v>
      </c>
      <c r="CI75" s="1">
        <v>85640</v>
      </c>
      <c r="CJ75" s="1">
        <v>380</v>
      </c>
      <c r="CK75" s="1">
        <v>77735</v>
      </c>
      <c r="CL75">
        <v>292</v>
      </c>
      <c r="CM75" s="1">
        <v>65745</v>
      </c>
      <c r="CN75" s="1">
        <v>83</v>
      </c>
      <c r="CO75" s="15">
        <v>97190</v>
      </c>
      <c r="CP75" s="1">
        <f>45+34</f>
        <v>79</v>
      </c>
      <c r="CQ75" s="1">
        <v>99490</v>
      </c>
      <c r="CR75" s="1">
        <f>46+47+4+4+2</f>
        <v>103</v>
      </c>
      <c r="CS75" s="1">
        <v>106144</v>
      </c>
      <c r="CT75" s="1">
        <f>36+29+1</f>
        <v>66</v>
      </c>
      <c r="CU75" s="1">
        <v>61145</v>
      </c>
      <c r="CV75" s="1">
        <f>34+54+2</f>
        <v>90</v>
      </c>
      <c r="CW75" s="1">
        <v>80250</v>
      </c>
      <c r="CX75" s="2">
        <v>89</v>
      </c>
      <c r="CY75" s="2">
        <v>91505</v>
      </c>
      <c r="CZ75" s="2">
        <v>92</v>
      </c>
      <c r="DA75" s="2">
        <v>97960</v>
      </c>
      <c r="DB75" s="2">
        <v>105</v>
      </c>
      <c r="DC75" s="2">
        <v>111480</v>
      </c>
      <c r="DD75" s="2">
        <v>115</v>
      </c>
      <c r="DE75" s="2">
        <v>125005</v>
      </c>
      <c r="DF75" s="2">
        <f>57-1+48</f>
        <v>104</v>
      </c>
      <c r="DG75" s="2">
        <v>105418</v>
      </c>
      <c r="DH75" s="2">
        <v>110</v>
      </c>
      <c r="DI75" s="2">
        <v>109950</v>
      </c>
      <c r="DJ75" s="2">
        <f>59+31</f>
        <v>90</v>
      </c>
      <c r="DK75" s="2">
        <v>108300</v>
      </c>
      <c r="DL75" s="2">
        <f>72+27</f>
        <v>99</v>
      </c>
      <c r="DM75" s="2">
        <f>82075+23400</f>
        <v>105475</v>
      </c>
      <c r="DN75" s="2">
        <f>66+28</f>
        <v>94</v>
      </c>
      <c r="DO75" s="2">
        <f>74525+24000</f>
        <v>98525</v>
      </c>
      <c r="DP75" s="2">
        <f>99+38+1+2</f>
        <v>140</v>
      </c>
      <c r="DQ75" s="2">
        <f>112950+30800+1200+1800</f>
        <v>146750</v>
      </c>
      <c r="DR75" s="2">
        <f>78+33+1</f>
        <v>112</v>
      </c>
      <c r="DS75" s="2">
        <f>83325+28000+900</f>
        <v>112225</v>
      </c>
      <c r="DT75" s="2">
        <f>89+29</f>
        <v>118</v>
      </c>
      <c r="DU75" s="2">
        <f>81830+28900</f>
        <v>110730</v>
      </c>
      <c r="DV75" s="1">
        <f>69+34+1</f>
        <v>104</v>
      </c>
      <c r="DW75" s="1">
        <f>86565+31300+900</f>
        <v>118765</v>
      </c>
      <c r="DX75" s="1">
        <f>16+1+2+1+66</f>
        <v>86</v>
      </c>
      <c r="DY75" s="1">
        <v>84203</v>
      </c>
      <c r="DZ75" s="1">
        <f>35+98-2+1</f>
        <v>132</v>
      </c>
      <c r="EA75" s="1">
        <v>148425</v>
      </c>
    </row>
    <row r="76" spans="1:131" x14ac:dyDescent="0.25">
      <c r="A76" s="1" t="s">
        <v>40</v>
      </c>
      <c r="D76" s="1" t="s">
        <v>26</v>
      </c>
      <c r="E76" s="1" t="s">
        <v>3</v>
      </c>
      <c r="F76" s="2">
        <v>1119</v>
      </c>
      <c r="G76" s="2">
        <v>466400</v>
      </c>
      <c r="H76" s="2">
        <v>858</v>
      </c>
      <c r="I76" s="2">
        <v>361850</v>
      </c>
      <c r="J76" s="2">
        <v>613</v>
      </c>
      <c r="K76" s="2">
        <v>255650</v>
      </c>
      <c r="L76" s="2">
        <v>710</v>
      </c>
      <c r="M76" s="2">
        <v>306350</v>
      </c>
      <c r="N76" s="2">
        <v>640</v>
      </c>
      <c r="O76" s="2">
        <v>281500</v>
      </c>
      <c r="P76" s="2">
        <v>612</v>
      </c>
      <c r="Q76" s="2">
        <v>259000</v>
      </c>
      <c r="R76" s="2">
        <v>506</v>
      </c>
      <c r="S76" s="2">
        <v>201650</v>
      </c>
      <c r="T76" s="2">
        <v>810</v>
      </c>
      <c r="U76" s="2">
        <v>333050</v>
      </c>
      <c r="V76" s="2">
        <v>902</v>
      </c>
      <c r="W76" s="2">
        <v>390150</v>
      </c>
      <c r="X76" s="2">
        <v>341</v>
      </c>
      <c r="Y76" s="2">
        <v>141050</v>
      </c>
      <c r="Z76" s="2">
        <v>461</v>
      </c>
      <c r="AA76" s="2">
        <v>201500</v>
      </c>
      <c r="AB76" s="2">
        <v>549</v>
      </c>
      <c r="AC76" s="2">
        <v>230300</v>
      </c>
      <c r="AD76" s="2">
        <v>698</v>
      </c>
      <c r="AE76" s="2">
        <v>293700</v>
      </c>
      <c r="AF76" s="2">
        <v>785</v>
      </c>
      <c r="AG76" s="2">
        <v>339650</v>
      </c>
      <c r="AH76" s="2">
        <v>674</v>
      </c>
      <c r="AI76" s="2">
        <v>283950</v>
      </c>
      <c r="AJ76" s="2">
        <v>740</v>
      </c>
      <c r="AK76" s="2">
        <v>308600</v>
      </c>
      <c r="AL76" s="2">
        <f>656+644</f>
        <v>1300</v>
      </c>
      <c r="AM76" s="2">
        <f>281550+290000</f>
        <v>571550</v>
      </c>
      <c r="AN76" s="2">
        <f>1135+465</f>
        <v>1600</v>
      </c>
      <c r="AO76" s="2">
        <f>464800+215300</f>
        <v>680100</v>
      </c>
      <c r="AP76" s="2">
        <v>1882</v>
      </c>
      <c r="AQ76" s="2">
        <v>884780</v>
      </c>
      <c r="AR76" s="2">
        <f>808+623</f>
        <v>1431</v>
      </c>
      <c r="AS76" s="2">
        <f>357850+309960</f>
        <v>667810</v>
      </c>
      <c r="AT76" s="2">
        <v>1267</v>
      </c>
      <c r="AU76" s="2">
        <v>550850</v>
      </c>
      <c r="AV76" s="2">
        <f>824+728</f>
        <v>1552</v>
      </c>
      <c r="AW76" s="2">
        <f>365350+364000</f>
        <v>729350</v>
      </c>
      <c r="AX76" s="2">
        <v>1045</v>
      </c>
      <c r="AY76" s="2">
        <v>438300</v>
      </c>
      <c r="AZ76" s="5">
        <v>931</v>
      </c>
      <c r="BA76" s="5">
        <v>392250</v>
      </c>
      <c r="BB76" s="5">
        <v>1394</v>
      </c>
      <c r="BC76" s="5">
        <v>574650</v>
      </c>
      <c r="BD76" s="5">
        <v>1358</v>
      </c>
      <c r="BE76" s="5">
        <v>593850</v>
      </c>
      <c r="BF76" s="5">
        <v>1216</v>
      </c>
      <c r="BG76" s="5">
        <v>509900</v>
      </c>
      <c r="BH76" s="5">
        <v>1350</v>
      </c>
      <c r="BI76" s="5">
        <v>572800</v>
      </c>
      <c r="BJ76" s="5">
        <v>830</v>
      </c>
      <c r="BK76" s="5">
        <v>353750</v>
      </c>
      <c r="BL76" s="5">
        <v>751</v>
      </c>
      <c r="BM76" s="5">
        <v>316450</v>
      </c>
      <c r="BN76" s="5">
        <v>1126</v>
      </c>
      <c r="BO76" s="5">
        <v>457800</v>
      </c>
      <c r="BP76" s="5">
        <v>1580</v>
      </c>
      <c r="BQ76" s="5">
        <v>647800</v>
      </c>
      <c r="BR76" s="5">
        <v>1829</v>
      </c>
      <c r="BS76" s="5">
        <v>755000</v>
      </c>
      <c r="BT76" s="5">
        <v>1876</v>
      </c>
      <c r="BU76" s="5">
        <v>795350</v>
      </c>
      <c r="BV76" s="5">
        <v>1711</v>
      </c>
      <c r="BW76" s="5">
        <v>713250</v>
      </c>
      <c r="BX76" s="5">
        <v>1861</v>
      </c>
      <c r="BY76" s="5">
        <v>772400</v>
      </c>
      <c r="BZ76" s="1">
        <v>1950</v>
      </c>
      <c r="CA76" s="2">
        <v>1024450</v>
      </c>
      <c r="CB76" s="1">
        <v>1913</v>
      </c>
      <c r="CC76" s="1">
        <v>997750</v>
      </c>
      <c r="CD76" s="1">
        <v>1851</v>
      </c>
      <c r="CE76" s="3">
        <v>940750</v>
      </c>
      <c r="CF76" s="1">
        <v>1920</v>
      </c>
      <c r="CG76" s="1">
        <v>981200</v>
      </c>
      <c r="CH76" s="1">
        <v>1739</v>
      </c>
      <c r="CI76" s="1">
        <v>893800</v>
      </c>
      <c r="CJ76" s="1">
        <v>1672</v>
      </c>
      <c r="CK76" s="1">
        <v>830700</v>
      </c>
      <c r="CL76">
        <f>1306+344</f>
        <v>1650</v>
      </c>
      <c r="CM76" s="1">
        <v>840650</v>
      </c>
      <c r="CN76" s="1">
        <f>1436+325</f>
        <v>1761</v>
      </c>
      <c r="CO76" s="15">
        <v>900550</v>
      </c>
      <c r="CP76" s="1">
        <f>1115+331</f>
        <v>1446</v>
      </c>
      <c r="CQ76" s="1">
        <v>783700</v>
      </c>
      <c r="CR76" s="1">
        <f>6+1109+322</f>
        <v>1437</v>
      </c>
      <c r="CS76" s="1">
        <v>771950</v>
      </c>
      <c r="CT76" s="1">
        <f>4+908+208</f>
        <v>1120</v>
      </c>
      <c r="CU76" s="1">
        <v>596800</v>
      </c>
      <c r="CV76" s="1">
        <f>1088+42+3</f>
        <v>1133</v>
      </c>
      <c r="CW76" s="1">
        <v>472950</v>
      </c>
      <c r="CX76" s="2">
        <v>1028</v>
      </c>
      <c r="CY76" s="2">
        <v>448750</v>
      </c>
      <c r="CZ76" s="2">
        <v>1286</v>
      </c>
      <c r="DA76" s="2">
        <v>541450</v>
      </c>
      <c r="DB76" s="2">
        <v>1097</v>
      </c>
      <c r="DC76" s="2">
        <v>461200</v>
      </c>
      <c r="DD76" s="2">
        <v>1103</v>
      </c>
      <c r="DE76" s="2">
        <v>461700</v>
      </c>
      <c r="DF76" s="2">
        <v>1207</v>
      </c>
      <c r="DG76" s="2">
        <v>506050</v>
      </c>
      <c r="DH76" s="2">
        <v>909</v>
      </c>
      <c r="DI76" s="2">
        <v>389500</v>
      </c>
      <c r="DJ76" s="2">
        <f>899+10+9</f>
        <v>918</v>
      </c>
      <c r="DK76" s="2">
        <v>387350</v>
      </c>
      <c r="DL76" s="2">
        <f>875+11+8+1</f>
        <v>895</v>
      </c>
      <c r="DM76" s="2">
        <f>373550+5450+2000+250</f>
        <v>381250</v>
      </c>
      <c r="DN76" s="2">
        <f>898+7+9</f>
        <v>914</v>
      </c>
      <c r="DO76" s="2">
        <f>384450+2250+2250</f>
        <v>388950</v>
      </c>
      <c r="DP76" s="2">
        <f>903+7+14+6</f>
        <v>930</v>
      </c>
      <c r="DQ76" s="2">
        <f>379650+1600+3800+2100</f>
        <v>387150</v>
      </c>
      <c r="DR76" s="2">
        <f>812+11+8+1</f>
        <v>832</v>
      </c>
      <c r="DS76" s="2">
        <f>349350+3900+2150+250</f>
        <v>355650</v>
      </c>
      <c r="DT76" s="2">
        <f>959+10+8+9</f>
        <v>986</v>
      </c>
      <c r="DU76" s="2">
        <f>411000+4800+2750+2250</f>
        <v>420800</v>
      </c>
      <c r="DV76" s="1">
        <f>2+954+9+14</f>
        <v>979</v>
      </c>
      <c r="DW76" s="1">
        <v>423700</v>
      </c>
      <c r="DX76" s="1">
        <f>1007-1+10+2+10</f>
        <v>1028</v>
      </c>
      <c r="DY76" s="1">
        <v>435950</v>
      </c>
      <c r="DZ76" s="1">
        <f>15+895-3+14-1+9</f>
        <v>929</v>
      </c>
      <c r="EA76" s="1">
        <v>400600</v>
      </c>
    </row>
    <row r="77" spans="1:131" x14ac:dyDescent="0.25">
      <c r="A77" s="1" t="s">
        <v>41</v>
      </c>
      <c r="D77" s="1" t="s">
        <v>26</v>
      </c>
      <c r="E77" s="1" t="s">
        <v>3</v>
      </c>
      <c r="F77" s="2">
        <v>2746</v>
      </c>
      <c r="G77" s="2">
        <v>631450</v>
      </c>
      <c r="H77" s="2">
        <v>2676</v>
      </c>
      <c r="I77" s="2">
        <v>611250</v>
      </c>
      <c r="J77" s="2">
        <v>2844</v>
      </c>
      <c r="K77" s="2">
        <v>662550</v>
      </c>
      <c r="L77" s="2">
        <v>3160</v>
      </c>
      <c r="M77" s="2">
        <v>735230</v>
      </c>
      <c r="N77" s="2">
        <v>3237</v>
      </c>
      <c r="O77" s="2">
        <v>750130</v>
      </c>
      <c r="P77" s="2">
        <v>3677</v>
      </c>
      <c r="Q77" s="2">
        <v>857530</v>
      </c>
      <c r="R77" s="2">
        <v>3188</v>
      </c>
      <c r="S77" s="2">
        <v>755730</v>
      </c>
      <c r="T77" s="2">
        <v>3605</v>
      </c>
      <c r="U77" s="2">
        <v>818650</v>
      </c>
      <c r="V77" s="2">
        <v>3555</v>
      </c>
      <c r="W77" s="2">
        <v>829430</v>
      </c>
      <c r="X77" s="2">
        <v>3359</v>
      </c>
      <c r="Y77" s="2">
        <v>781250</v>
      </c>
      <c r="Z77" s="2">
        <v>3390</v>
      </c>
      <c r="AA77" s="2">
        <v>784700</v>
      </c>
      <c r="AB77" s="2">
        <v>3799</v>
      </c>
      <c r="AC77" s="2">
        <v>881970</v>
      </c>
      <c r="AD77" s="2">
        <v>3971</v>
      </c>
      <c r="AE77" s="2">
        <v>932950</v>
      </c>
      <c r="AF77" s="2">
        <v>4060</v>
      </c>
      <c r="AG77" s="2">
        <v>960200</v>
      </c>
      <c r="AH77" s="2">
        <v>3995</v>
      </c>
      <c r="AI77" s="2">
        <v>933490</v>
      </c>
      <c r="AJ77" s="2">
        <v>4602</v>
      </c>
      <c r="AK77" s="2">
        <v>1062950</v>
      </c>
      <c r="AL77" s="2">
        <f>4705+1200</f>
        <v>5905</v>
      </c>
      <c r="AM77" s="2">
        <f>1044400+360000</f>
        <v>1404400</v>
      </c>
      <c r="AN77" s="2">
        <f>4779+566</f>
        <v>5345</v>
      </c>
      <c r="AO77" s="2">
        <f>1090800+203520</f>
        <v>1294320</v>
      </c>
      <c r="AP77" s="2">
        <v>5169</v>
      </c>
      <c r="AQ77" s="2">
        <v>1310310</v>
      </c>
      <c r="AR77" s="2">
        <f>3033+450</f>
        <v>3483</v>
      </c>
      <c r="AS77" s="2">
        <f>753470+171000</f>
        <v>924470</v>
      </c>
      <c r="AT77" s="2">
        <v>4151</v>
      </c>
      <c r="AU77" s="2">
        <v>1127533</v>
      </c>
      <c r="AV77" s="2">
        <f>3280+688</f>
        <v>3968</v>
      </c>
      <c r="AW77" s="2">
        <f>809758+305000</f>
        <v>1114758</v>
      </c>
      <c r="AX77" s="2">
        <v>4199</v>
      </c>
      <c r="AY77" s="2">
        <v>1014592</v>
      </c>
      <c r="AZ77" s="5">
        <v>4141</v>
      </c>
      <c r="BA77" s="5">
        <v>1019798</v>
      </c>
      <c r="BB77" s="5">
        <v>3845</v>
      </c>
      <c r="BC77" s="5">
        <v>953602</v>
      </c>
      <c r="BD77" s="5">
        <v>3928</v>
      </c>
      <c r="BE77" s="5">
        <v>1003085</v>
      </c>
      <c r="BF77" s="5">
        <v>4035</v>
      </c>
      <c r="BG77" s="5">
        <v>1007010</v>
      </c>
      <c r="BH77" s="5">
        <v>4198</v>
      </c>
      <c r="BI77" s="5">
        <v>1050710</v>
      </c>
      <c r="BJ77" s="5">
        <v>4777</v>
      </c>
      <c r="BK77" s="5">
        <v>1216725</v>
      </c>
      <c r="BL77" s="5">
        <v>4608</v>
      </c>
      <c r="BM77" s="5">
        <v>1150710</v>
      </c>
      <c r="BN77" s="5">
        <v>4738</v>
      </c>
      <c r="BO77" s="5">
        <v>1206463</v>
      </c>
      <c r="BP77" s="5">
        <v>4140</v>
      </c>
      <c r="BQ77" s="5">
        <v>1037220</v>
      </c>
      <c r="BR77" s="5">
        <v>4412</v>
      </c>
      <c r="BS77" s="5">
        <v>1146145</v>
      </c>
      <c r="BT77" s="5">
        <v>4234</v>
      </c>
      <c r="BU77" s="5">
        <v>1051875</v>
      </c>
      <c r="BV77" s="5">
        <v>3696</v>
      </c>
      <c r="BW77" s="5">
        <v>949455</v>
      </c>
      <c r="BX77" s="5">
        <v>3937</v>
      </c>
      <c r="BY77" s="5">
        <v>1001814</v>
      </c>
      <c r="BZ77" s="5">
        <v>3527</v>
      </c>
      <c r="CA77" s="2">
        <v>908435</v>
      </c>
      <c r="CB77" s="1">
        <v>3623</v>
      </c>
      <c r="CC77" s="1">
        <v>948695</v>
      </c>
      <c r="CD77" s="1">
        <v>3496</v>
      </c>
      <c r="CE77" s="3">
        <v>926695</v>
      </c>
      <c r="CF77" s="1">
        <v>4021</v>
      </c>
      <c r="CG77" s="1">
        <v>1049961</v>
      </c>
      <c r="CH77" s="1">
        <v>3891</v>
      </c>
      <c r="CI77" s="1">
        <v>1013325</v>
      </c>
      <c r="CJ77" s="1">
        <v>3903</v>
      </c>
      <c r="CK77" s="1">
        <v>1019330</v>
      </c>
      <c r="CL77">
        <v>3888</v>
      </c>
      <c r="CM77" s="1">
        <v>1019685</v>
      </c>
      <c r="CN77" s="1">
        <v>3924</v>
      </c>
      <c r="CO77" s="15">
        <f>205205+820820</f>
        <v>1026025</v>
      </c>
      <c r="CP77" s="1">
        <v>3719</v>
      </c>
      <c r="CQ77" s="1">
        <f>784754+196189</f>
        <v>980943</v>
      </c>
      <c r="CR77" s="1">
        <f>4201</f>
        <v>4201</v>
      </c>
      <c r="CS77" s="1">
        <f>858044+214511</f>
        <v>1072555</v>
      </c>
      <c r="CT77" s="1">
        <v>3547</v>
      </c>
      <c r="CU77" s="1">
        <f>719451+179863</f>
        <v>899314</v>
      </c>
      <c r="CV77" s="1">
        <v>3907</v>
      </c>
      <c r="CW77" s="1">
        <f>797463+199366</f>
        <v>996829</v>
      </c>
      <c r="CX77" s="2">
        <v>3468</v>
      </c>
      <c r="CY77" s="2">
        <v>887425</v>
      </c>
      <c r="CZ77" s="2">
        <v>3906</v>
      </c>
      <c r="DA77" s="2">
        <v>993520</v>
      </c>
      <c r="DB77" s="2">
        <v>3700</v>
      </c>
      <c r="DC77" s="2">
        <v>933735</v>
      </c>
      <c r="DD77" s="2">
        <v>4134</v>
      </c>
      <c r="DE77" s="2">
        <v>1070080</v>
      </c>
      <c r="DF77" s="2">
        <f>4698-11</f>
        <v>4687</v>
      </c>
      <c r="DG77" s="2">
        <v>1206590</v>
      </c>
      <c r="DH77" s="2">
        <v>4295</v>
      </c>
      <c r="DI77" s="2">
        <v>1085590</v>
      </c>
      <c r="DJ77" s="2">
        <v>4086</v>
      </c>
      <c r="DK77" s="2">
        <v>1050610</v>
      </c>
      <c r="DL77" s="2">
        <v>3555</v>
      </c>
      <c r="DM77" s="2">
        <v>909874</v>
      </c>
      <c r="DN77" s="2">
        <f>3786-1</f>
        <v>3785</v>
      </c>
      <c r="DO77" s="2">
        <v>966680</v>
      </c>
      <c r="DP77" s="2">
        <f>3785-17</f>
        <v>3768</v>
      </c>
      <c r="DQ77" s="2">
        <v>955680</v>
      </c>
      <c r="DR77" s="2">
        <f>3267-14</f>
        <v>3253</v>
      </c>
      <c r="DS77" s="2">
        <v>830775</v>
      </c>
      <c r="DT77" s="2">
        <f>3871-2</f>
        <v>3869</v>
      </c>
      <c r="DU77" s="2">
        <v>978175</v>
      </c>
      <c r="DV77" s="1">
        <f>3683-7</f>
        <v>3676</v>
      </c>
      <c r="DW77" s="1">
        <v>944240</v>
      </c>
      <c r="DX77" s="1">
        <f>3804-12</f>
        <v>3792</v>
      </c>
      <c r="DY77" s="1">
        <v>992310</v>
      </c>
      <c r="DZ77" s="1">
        <f>3575-9</f>
        <v>3566</v>
      </c>
      <c r="EA77" s="1">
        <v>951885</v>
      </c>
    </row>
    <row r="78" spans="1:131" x14ac:dyDescent="0.25">
      <c r="A78" s="1" t="s">
        <v>46</v>
      </c>
      <c r="D78" s="1" t="s">
        <v>26</v>
      </c>
      <c r="E78" s="1" t="s">
        <v>3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>
        <v>43</v>
      </c>
      <c r="BW78" s="5">
        <v>12250</v>
      </c>
      <c r="BX78" s="5">
        <v>158</v>
      </c>
      <c r="BY78" s="5">
        <v>54150</v>
      </c>
      <c r="BZ78" s="5">
        <v>68</v>
      </c>
      <c r="CA78" s="2">
        <v>27700</v>
      </c>
      <c r="CB78" s="1">
        <v>153</v>
      </c>
      <c r="CC78" s="1">
        <v>39750</v>
      </c>
      <c r="CD78" s="1">
        <v>171</v>
      </c>
      <c r="CE78" s="3">
        <v>49100</v>
      </c>
      <c r="CF78" s="1">
        <v>260</v>
      </c>
      <c r="CG78" s="1">
        <v>71750</v>
      </c>
      <c r="CH78" s="1">
        <v>472</v>
      </c>
      <c r="CI78" s="1">
        <v>132650</v>
      </c>
      <c r="CJ78" s="1">
        <v>392</v>
      </c>
      <c r="CK78" s="1">
        <v>111000</v>
      </c>
      <c r="CL78">
        <v>398</v>
      </c>
      <c r="CM78" s="1">
        <v>113650</v>
      </c>
      <c r="CN78" s="1">
        <v>481</v>
      </c>
      <c r="CO78" s="15">
        <v>154090</v>
      </c>
      <c r="CP78" s="1">
        <f>419+2</f>
        <v>421</v>
      </c>
      <c r="CQ78" s="1">
        <v>154320</v>
      </c>
      <c r="CR78" s="1">
        <f>403+6</f>
        <v>409</v>
      </c>
      <c r="CS78" s="1">
        <v>148810</v>
      </c>
      <c r="CT78" s="1">
        <f>396+2</f>
        <v>398</v>
      </c>
      <c r="CU78" s="1">
        <v>136410</v>
      </c>
      <c r="CV78" s="1">
        <f>326+1</f>
        <v>327</v>
      </c>
      <c r="CW78" s="1">
        <v>110140</v>
      </c>
      <c r="CX78" s="2">
        <v>169</v>
      </c>
      <c r="CY78" s="2">
        <v>64450</v>
      </c>
      <c r="CZ78" s="2">
        <v>384</v>
      </c>
      <c r="DA78" s="2">
        <v>140500</v>
      </c>
      <c r="DB78" s="2">
        <v>429</v>
      </c>
      <c r="DC78" s="2">
        <v>150800</v>
      </c>
      <c r="DD78" s="2">
        <v>477</v>
      </c>
      <c r="DE78" s="2">
        <v>168380</v>
      </c>
      <c r="DF78" s="2">
        <f>469-12</f>
        <v>457</v>
      </c>
      <c r="DG78" s="2">
        <v>163390</v>
      </c>
      <c r="DH78" s="2">
        <v>441</v>
      </c>
      <c r="DI78" s="2">
        <v>155350</v>
      </c>
      <c r="DJ78" s="2">
        <v>459</v>
      </c>
      <c r="DK78" s="2">
        <v>158140</v>
      </c>
      <c r="DL78" s="2">
        <f>366-4</f>
        <v>362</v>
      </c>
      <c r="DM78" s="2">
        <v>122590</v>
      </c>
      <c r="DN78" s="2">
        <f>366-4</f>
        <v>362</v>
      </c>
      <c r="DO78" s="2">
        <v>107130</v>
      </c>
      <c r="DP78" s="2">
        <f>447-3</f>
        <v>444</v>
      </c>
      <c r="DQ78" s="2">
        <v>149210</v>
      </c>
      <c r="DR78" s="2">
        <f>449-4</f>
        <v>445</v>
      </c>
      <c r="DS78" s="2">
        <v>145440</v>
      </c>
      <c r="DT78" s="2">
        <f>535+1</f>
        <v>536</v>
      </c>
      <c r="DU78" s="2">
        <f>177010+250</f>
        <v>177260</v>
      </c>
      <c r="DV78" s="1">
        <v>524</v>
      </c>
      <c r="DW78" s="1">
        <v>173140</v>
      </c>
      <c r="DX78" s="1">
        <v>565</v>
      </c>
      <c r="DY78" s="1">
        <v>191230</v>
      </c>
      <c r="DZ78" s="1">
        <v>510</v>
      </c>
      <c r="EA78" s="1">
        <v>183790</v>
      </c>
    </row>
    <row r="79" spans="1:131" x14ac:dyDescent="0.25">
      <c r="A79" s="1" t="s">
        <v>44</v>
      </c>
      <c r="D79" s="1" t="s">
        <v>26</v>
      </c>
      <c r="E79" s="1" t="s">
        <v>3</v>
      </c>
      <c r="F79" s="2">
        <v>756</v>
      </c>
      <c r="G79" s="2">
        <v>189000</v>
      </c>
      <c r="H79" s="2">
        <v>628</v>
      </c>
      <c r="I79" s="2">
        <v>157000</v>
      </c>
      <c r="J79" s="2">
        <v>505</v>
      </c>
      <c r="K79" s="2">
        <v>131750</v>
      </c>
      <c r="L79" s="2">
        <v>414</v>
      </c>
      <c r="M79" s="2">
        <v>110900</v>
      </c>
      <c r="N79" s="2">
        <v>156</v>
      </c>
      <c r="O79" s="2">
        <v>42750</v>
      </c>
      <c r="P79" s="2">
        <v>470</v>
      </c>
      <c r="Q79" s="2">
        <v>128500</v>
      </c>
      <c r="R79" s="2">
        <v>274</v>
      </c>
      <c r="S79" s="2">
        <v>70000</v>
      </c>
      <c r="T79" s="2">
        <v>498</v>
      </c>
      <c r="U79" s="2">
        <v>125500</v>
      </c>
      <c r="V79" s="2">
        <v>1389</v>
      </c>
      <c r="W79" s="2">
        <v>353000</v>
      </c>
      <c r="X79" s="2">
        <v>551</v>
      </c>
      <c r="Y79" s="2">
        <v>142750</v>
      </c>
      <c r="Z79" s="2">
        <v>459</v>
      </c>
      <c r="AA79" s="2">
        <v>117250</v>
      </c>
      <c r="AB79" s="2">
        <v>225</v>
      </c>
      <c r="AC79" s="2">
        <v>57250</v>
      </c>
      <c r="AD79" s="2">
        <v>385</v>
      </c>
      <c r="AE79" s="2">
        <v>98250</v>
      </c>
      <c r="AF79" s="2">
        <v>601</v>
      </c>
      <c r="AG79" s="2">
        <v>153000</v>
      </c>
      <c r="AH79" s="2">
        <v>631</v>
      </c>
      <c r="AI79" s="2">
        <v>162750</v>
      </c>
      <c r="AJ79" s="2">
        <v>723</v>
      </c>
      <c r="AK79" s="2">
        <v>185500</v>
      </c>
      <c r="AL79" s="2">
        <v>633</v>
      </c>
      <c r="AM79" s="2">
        <v>161000</v>
      </c>
      <c r="AN79" s="2">
        <v>863</v>
      </c>
      <c r="AO79" s="2">
        <v>221500</v>
      </c>
      <c r="AP79" s="2">
        <v>957</v>
      </c>
      <c r="AQ79" s="2">
        <v>250250</v>
      </c>
      <c r="AR79" s="2">
        <v>827</v>
      </c>
      <c r="AS79" s="2">
        <v>212000</v>
      </c>
      <c r="AT79" s="2">
        <v>1032</v>
      </c>
      <c r="AU79" s="2">
        <v>268050</v>
      </c>
      <c r="AV79" s="2">
        <v>1141</v>
      </c>
      <c r="AW79" s="2">
        <v>294650</v>
      </c>
      <c r="AX79" s="2">
        <v>898</v>
      </c>
      <c r="AY79" s="2">
        <v>230200</v>
      </c>
      <c r="AZ79" s="5">
        <v>967</v>
      </c>
      <c r="BA79" s="5">
        <v>251300</v>
      </c>
      <c r="BB79" s="5">
        <v>1181</v>
      </c>
      <c r="BC79" s="5">
        <v>305100</v>
      </c>
      <c r="BD79" s="5">
        <v>1294</v>
      </c>
      <c r="BE79" s="5">
        <v>332650</v>
      </c>
      <c r="BF79" s="5">
        <v>1142</v>
      </c>
      <c r="BG79" s="5">
        <v>308800</v>
      </c>
      <c r="BH79" s="5">
        <v>987</v>
      </c>
      <c r="BI79" s="5">
        <v>282450</v>
      </c>
      <c r="BJ79" s="5">
        <v>1024</v>
      </c>
      <c r="BK79" s="5">
        <v>283100</v>
      </c>
      <c r="BL79" s="5">
        <v>842</v>
      </c>
      <c r="BM79" s="5">
        <v>232300</v>
      </c>
      <c r="BN79" s="5">
        <v>1348</v>
      </c>
      <c r="BO79" s="5">
        <v>368700</v>
      </c>
      <c r="BP79" s="5">
        <v>1371</v>
      </c>
      <c r="BQ79" s="5">
        <v>389850</v>
      </c>
      <c r="BR79" s="5">
        <v>1467</v>
      </c>
      <c r="BS79" s="5">
        <v>408350</v>
      </c>
      <c r="BT79" s="5">
        <v>1169</v>
      </c>
      <c r="BU79" s="5">
        <v>320850</v>
      </c>
      <c r="BV79" s="5">
        <v>1031</v>
      </c>
      <c r="BW79" s="5">
        <v>281850</v>
      </c>
      <c r="BX79" s="5">
        <v>968</v>
      </c>
      <c r="BY79" s="5">
        <v>269450</v>
      </c>
      <c r="BZ79" s="1">
        <v>1200</v>
      </c>
      <c r="CA79" s="2">
        <v>325700</v>
      </c>
      <c r="CB79" s="1">
        <v>1217</v>
      </c>
      <c r="CC79" s="1">
        <v>336350</v>
      </c>
      <c r="CD79" s="1">
        <v>1291</v>
      </c>
      <c r="CE79" s="3">
        <v>359800</v>
      </c>
      <c r="CF79" s="1">
        <v>1171</v>
      </c>
      <c r="CG79" s="1">
        <v>322900</v>
      </c>
      <c r="CH79" s="1">
        <v>1818</v>
      </c>
      <c r="CI79" s="1">
        <v>480850</v>
      </c>
      <c r="CJ79" s="1">
        <v>1660</v>
      </c>
      <c r="CK79" s="1">
        <v>448200</v>
      </c>
      <c r="CL79">
        <f>929+320</f>
        <v>1249</v>
      </c>
      <c r="CM79" s="1">
        <v>334200</v>
      </c>
      <c r="CN79" s="1">
        <f>1195+356</f>
        <v>1551</v>
      </c>
      <c r="CO79" s="15">
        <v>423700</v>
      </c>
      <c r="CP79" s="1">
        <f>376+447+400+356</f>
        <v>1579</v>
      </c>
      <c r="CQ79" s="1">
        <v>425750</v>
      </c>
      <c r="CR79" s="1">
        <f>341+376+409+367</f>
        <v>1493</v>
      </c>
      <c r="CS79" s="1">
        <v>404300</v>
      </c>
      <c r="CT79" s="1">
        <f>392+275+339+271</f>
        <v>1277</v>
      </c>
      <c r="CU79" s="1">
        <v>344600</v>
      </c>
      <c r="CV79" s="1">
        <f>315+349+383</f>
        <v>1047</v>
      </c>
      <c r="CW79" s="1">
        <v>288950</v>
      </c>
      <c r="CX79" s="2">
        <v>832</v>
      </c>
      <c r="CY79" s="2">
        <v>215700</v>
      </c>
      <c r="CZ79" s="2">
        <v>776</v>
      </c>
      <c r="DA79" s="2">
        <v>198650</v>
      </c>
      <c r="DB79" s="2">
        <v>956</v>
      </c>
      <c r="DC79" s="2">
        <v>245850</v>
      </c>
      <c r="DD79" s="2">
        <v>1370</v>
      </c>
      <c r="DE79" s="2">
        <v>384250</v>
      </c>
      <c r="DF79" s="2">
        <v>1158</v>
      </c>
      <c r="DG79" s="2">
        <v>348600</v>
      </c>
      <c r="DH79" s="2">
        <v>1022</v>
      </c>
      <c r="DI79" s="2">
        <v>318200</v>
      </c>
      <c r="DJ79" s="2">
        <f>507+387+449</f>
        <v>1343</v>
      </c>
      <c r="DK79" s="2">
        <v>386150</v>
      </c>
      <c r="DL79" s="2">
        <f>207+534+534</f>
        <v>1275</v>
      </c>
      <c r="DM79" s="2">
        <f>56700+153000+153700</f>
        <v>363400</v>
      </c>
      <c r="DN79" s="2">
        <f>513+629+531</f>
        <v>1673</v>
      </c>
      <c r="DO79" s="2">
        <f>141400+185650+156800</f>
        <v>483850</v>
      </c>
      <c r="DP79" s="2">
        <f>601+521+745</f>
        <v>1867</v>
      </c>
      <c r="DQ79" s="2">
        <f>180150+151600+221700</f>
        <v>553450</v>
      </c>
      <c r="DR79" s="2">
        <f>516+385+464</f>
        <v>1365</v>
      </c>
      <c r="DS79" s="2">
        <f>152700+113400+133600</f>
        <v>399700</v>
      </c>
      <c r="DT79" s="2">
        <f>440+561+502</f>
        <v>1503</v>
      </c>
      <c r="DU79" s="2">
        <f>131450+165400+139850</f>
        <v>436700</v>
      </c>
      <c r="DV79" s="1">
        <f>539-1+462-3+571</f>
        <v>1568</v>
      </c>
      <c r="DW79" s="1">
        <f>156250+127650+160050</f>
        <v>443950</v>
      </c>
      <c r="DX79" s="1">
        <f>695+558+791-18</f>
        <v>2026</v>
      </c>
      <c r="DY79" s="1">
        <v>580050</v>
      </c>
      <c r="DZ79" s="1">
        <f>635-44+703-12+624</f>
        <v>1906</v>
      </c>
      <c r="EA79" s="1">
        <v>536100</v>
      </c>
    </row>
    <row r="80" spans="1:131" x14ac:dyDescent="0.25">
      <c r="A80" s="1" t="s">
        <v>83</v>
      </c>
      <c r="D80" s="1" t="s">
        <v>26</v>
      </c>
      <c r="E80" s="1" t="s">
        <v>9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CL80"/>
      <c r="CO80" s="15"/>
      <c r="CX80" s="2"/>
      <c r="CY80" s="2"/>
      <c r="CZ80" s="2">
        <v>1536</v>
      </c>
      <c r="DA80" s="2">
        <v>1190547</v>
      </c>
      <c r="DB80" s="2">
        <v>1423</v>
      </c>
      <c r="DC80" s="2">
        <v>1348286</v>
      </c>
      <c r="DD80" s="2">
        <v>1347</v>
      </c>
      <c r="DE80" s="2">
        <v>1327821</v>
      </c>
      <c r="DF80" s="2">
        <v>1340</v>
      </c>
      <c r="DG80" s="2">
        <v>1226442</v>
      </c>
      <c r="DH80" s="2">
        <v>1203</v>
      </c>
      <c r="DI80" s="2">
        <v>1090418</v>
      </c>
      <c r="DJ80" s="2">
        <f>963+337</f>
        <v>1300</v>
      </c>
      <c r="DK80" s="2">
        <v>1244074</v>
      </c>
      <c r="DL80" s="2">
        <f>868+6+382</f>
        <v>1256</v>
      </c>
      <c r="DM80" s="2">
        <f>747490+342955</f>
        <v>1090445</v>
      </c>
      <c r="DN80" s="2">
        <f>869+3+429</f>
        <v>1301</v>
      </c>
      <c r="DO80" s="2">
        <v>1175512</v>
      </c>
      <c r="DP80" s="2">
        <f>800-7+598</f>
        <v>1391</v>
      </c>
      <c r="DQ80" s="2">
        <v>1293450</v>
      </c>
      <c r="DR80" s="2">
        <f>832-4+412-1</f>
        <v>1239</v>
      </c>
      <c r="DS80" s="2">
        <f>853000+327094</f>
        <v>1180094</v>
      </c>
      <c r="DT80" s="2">
        <f>930-4+563-3</f>
        <v>1486</v>
      </c>
      <c r="DU80" s="2">
        <f>1000360+424072</f>
        <v>1424432</v>
      </c>
      <c r="DV80" s="1">
        <f>879-3+497</f>
        <v>1373</v>
      </c>
      <c r="DW80" s="1">
        <v>1295715</v>
      </c>
      <c r="DX80" s="1">
        <f>582+988-3</f>
        <v>1567</v>
      </c>
      <c r="DY80" s="1">
        <v>1484616</v>
      </c>
      <c r="DZ80" s="1">
        <f>963-1+651</f>
        <v>1613</v>
      </c>
      <c r="EA80" s="1">
        <v>1493021</v>
      </c>
    </row>
    <row r="81" spans="1:131" x14ac:dyDescent="0.25">
      <c r="A81" s="1" t="s">
        <v>40</v>
      </c>
      <c r="D81" s="1" t="s">
        <v>27</v>
      </c>
      <c r="E81" s="1" t="s">
        <v>3</v>
      </c>
      <c r="F81" s="2">
        <v>2027</v>
      </c>
      <c r="G81" s="2">
        <v>502110</v>
      </c>
      <c r="H81" s="2">
        <v>2052</v>
      </c>
      <c r="I81" s="2">
        <v>522786</v>
      </c>
      <c r="J81" s="2">
        <v>1303</v>
      </c>
      <c r="K81" s="2">
        <v>407223</v>
      </c>
      <c r="L81" s="2">
        <v>1717</v>
      </c>
      <c r="M81" s="2">
        <v>444434</v>
      </c>
      <c r="N81" s="2">
        <v>1645</v>
      </c>
      <c r="O81" s="2">
        <v>417209</v>
      </c>
      <c r="P81" s="2">
        <v>1649</v>
      </c>
      <c r="Q81" s="2">
        <v>396245</v>
      </c>
      <c r="R81" s="2">
        <v>1315</v>
      </c>
      <c r="S81" s="2">
        <v>332271</v>
      </c>
      <c r="T81" s="2">
        <v>1926</v>
      </c>
      <c r="U81" s="2">
        <v>487420</v>
      </c>
      <c r="V81" s="2">
        <v>1987</v>
      </c>
      <c r="W81" s="2">
        <v>489600</v>
      </c>
      <c r="X81" s="2">
        <v>1387</v>
      </c>
      <c r="Y81" s="2">
        <v>343085</v>
      </c>
      <c r="Z81" s="2">
        <v>1309</v>
      </c>
      <c r="AA81" s="2">
        <v>329930</v>
      </c>
      <c r="AB81" s="2">
        <v>1090</v>
      </c>
      <c r="AC81" s="2">
        <v>335750</v>
      </c>
      <c r="AD81" s="2">
        <v>1187</v>
      </c>
      <c r="AE81" s="2">
        <v>296025</v>
      </c>
      <c r="AF81" s="2">
        <v>1360</v>
      </c>
      <c r="AG81" s="2">
        <v>358000</v>
      </c>
      <c r="AH81" s="2">
        <v>1227</v>
      </c>
      <c r="AI81" s="2">
        <v>315950</v>
      </c>
      <c r="AJ81" s="2">
        <v>1403</v>
      </c>
      <c r="AK81" s="2">
        <v>320875</v>
      </c>
      <c r="AL81" s="2">
        <f>1170+800</f>
        <v>1970</v>
      </c>
      <c r="AM81" s="2">
        <f>296550+200000</f>
        <v>496550</v>
      </c>
      <c r="AN81" s="2">
        <f>2246+1052</f>
        <v>3298</v>
      </c>
      <c r="AO81" s="2">
        <f>507475+294260</f>
        <v>801735</v>
      </c>
      <c r="AP81" s="2">
        <v>2939</v>
      </c>
      <c r="AQ81" s="2">
        <v>773175</v>
      </c>
      <c r="AR81" s="2">
        <f>1616+312</f>
        <v>1928</v>
      </c>
      <c r="AS81" s="2">
        <f>407100+92000</f>
        <v>499100</v>
      </c>
      <c r="AT81" s="2">
        <v>2303</v>
      </c>
      <c r="AU81" s="2">
        <v>582325</v>
      </c>
      <c r="AV81" s="2">
        <f>1613+607</f>
        <v>2220</v>
      </c>
      <c r="AW81" s="2">
        <f>415450+176000</f>
        <v>591450</v>
      </c>
      <c r="AX81" s="2">
        <v>1863</v>
      </c>
      <c r="AY81" s="2">
        <v>488875</v>
      </c>
      <c r="AZ81" s="5">
        <v>2454</v>
      </c>
      <c r="BA81" s="5">
        <v>565250</v>
      </c>
      <c r="BB81" s="5">
        <v>2423</v>
      </c>
      <c r="BC81" s="5">
        <v>553250</v>
      </c>
      <c r="BD81" s="5">
        <v>2730</v>
      </c>
      <c r="BE81" s="5">
        <v>618175</v>
      </c>
      <c r="BF81" s="5">
        <v>2775</v>
      </c>
      <c r="BG81" s="5">
        <v>644175</v>
      </c>
      <c r="BH81" s="5">
        <v>3327</v>
      </c>
      <c r="BI81" s="5">
        <v>794650</v>
      </c>
      <c r="BJ81" s="5">
        <v>1712</v>
      </c>
      <c r="BK81" s="5">
        <v>406725</v>
      </c>
      <c r="BL81" s="5">
        <v>1358</v>
      </c>
      <c r="BM81" s="5">
        <v>322350</v>
      </c>
      <c r="BN81" s="5">
        <v>2091</v>
      </c>
      <c r="BO81" s="5">
        <v>509800</v>
      </c>
      <c r="BP81" s="5">
        <v>3366</v>
      </c>
      <c r="BQ81" s="5">
        <v>811275</v>
      </c>
      <c r="BR81" s="5">
        <v>3056</v>
      </c>
      <c r="BS81" s="5">
        <v>732600</v>
      </c>
      <c r="BT81" s="5">
        <v>3307</v>
      </c>
      <c r="BU81" s="5">
        <v>781250</v>
      </c>
      <c r="BV81" s="5">
        <v>2735</v>
      </c>
      <c r="BW81" s="5">
        <v>645825</v>
      </c>
      <c r="BX81" s="5">
        <v>2935</v>
      </c>
      <c r="BY81" s="5">
        <v>667825</v>
      </c>
      <c r="BZ81" s="1">
        <v>3334</v>
      </c>
      <c r="CA81" s="2">
        <v>934800</v>
      </c>
      <c r="CB81" s="1">
        <v>3118</v>
      </c>
      <c r="CC81" s="1">
        <v>894350</v>
      </c>
      <c r="CD81" s="1">
        <v>2915</v>
      </c>
      <c r="CE81" s="3">
        <v>846900</v>
      </c>
      <c r="CF81" s="1">
        <v>2970</v>
      </c>
      <c r="CG81" s="1">
        <v>870950</v>
      </c>
      <c r="CH81" s="1">
        <v>2691</v>
      </c>
      <c r="CI81" s="1">
        <v>801750</v>
      </c>
      <c r="CJ81" s="1">
        <v>2537</v>
      </c>
      <c r="CK81" s="1">
        <v>780000</v>
      </c>
      <c r="CL81" s="1">
        <f>1685+966</f>
        <v>2651</v>
      </c>
      <c r="CM81" s="1">
        <v>794775</v>
      </c>
      <c r="CN81" s="1">
        <f>1910+963</f>
        <v>2873</v>
      </c>
      <c r="CO81" s="1">
        <v>850850</v>
      </c>
      <c r="CP81" s="1">
        <f>1744+970</f>
        <v>2714</v>
      </c>
      <c r="CQ81" s="1">
        <v>813325</v>
      </c>
      <c r="CR81" s="1">
        <f>1610+1054</f>
        <v>2664</v>
      </c>
      <c r="CS81" s="1">
        <v>784225</v>
      </c>
      <c r="CT81" s="1">
        <f>1358+443</f>
        <v>1801</v>
      </c>
      <c r="CU81" s="1">
        <v>483200</v>
      </c>
      <c r="CV81" s="1">
        <v>1556</v>
      </c>
      <c r="CW81" s="1">
        <v>369725</v>
      </c>
      <c r="CX81" s="2">
        <v>1439</v>
      </c>
      <c r="CY81" s="2">
        <v>342300</v>
      </c>
      <c r="CZ81" s="2">
        <v>1651</v>
      </c>
      <c r="DA81" s="2">
        <v>391925</v>
      </c>
      <c r="DB81" s="2">
        <v>1438</v>
      </c>
      <c r="DC81" s="2">
        <v>342500</v>
      </c>
      <c r="DD81" s="2">
        <v>1560</v>
      </c>
      <c r="DE81" s="2">
        <v>374250</v>
      </c>
      <c r="DF81" s="2">
        <v>2112</v>
      </c>
      <c r="DG81" s="2">
        <v>518375</v>
      </c>
      <c r="DH81" s="2">
        <v>1443</v>
      </c>
      <c r="DI81" s="2">
        <v>339425</v>
      </c>
      <c r="DJ81" s="2">
        <f>1630+1</f>
        <v>1631</v>
      </c>
      <c r="DK81" s="2">
        <v>390175</v>
      </c>
      <c r="DL81" s="2">
        <f>1405+2</f>
        <v>1407</v>
      </c>
      <c r="DM81" s="2">
        <f>327475+300</f>
        <v>327775</v>
      </c>
      <c r="DN81" s="2">
        <f>1511+7</f>
        <v>1518</v>
      </c>
      <c r="DO81" s="2">
        <f>349325+3550</f>
        <v>352875</v>
      </c>
      <c r="DP81" s="2">
        <f>1427+11</f>
        <v>1438</v>
      </c>
      <c r="DQ81" s="2">
        <f>750+332275</f>
        <v>333025</v>
      </c>
      <c r="DR81" s="2">
        <f>1229+15</f>
        <v>1244</v>
      </c>
      <c r="DS81" s="2">
        <f>285475+1400</f>
        <v>286875</v>
      </c>
      <c r="DT81" s="2">
        <f>1376+7</f>
        <v>1383</v>
      </c>
      <c r="DU81" s="2">
        <f>322450+1050</f>
        <v>323500</v>
      </c>
      <c r="DV81" s="1">
        <f>1234+6</f>
        <v>1240</v>
      </c>
      <c r="DW81" s="1">
        <v>303100</v>
      </c>
      <c r="DX81" s="1">
        <f>1443-4+4</f>
        <v>1443</v>
      </c>
      <c r="DY81" s="1">
        <v>349800</v>
      </c>
      <c r="DZ81" s="1">
        <f>1000-1</f>
        <v>999</v>
      </c>
      <c r="EA81" s="1">
        <v>257475</v>
      </c>
    </row>
    <row r="82" spans="1:131" x14ac:dyDescent="0.25">
      <c r="A82" s="1" t="s">
        <v>45</v>
      </c>
      <c r="D82" s="1" t="s">
        <v>27</v>
      </c>
      <c r="E82" s="1" t="s">
        <v>3</v>
      </c>
      <c r="F82" s="2">
        <v>476</v>
      </c>
      <c r="G82" s="2">
        <v>171545</v>
      </c>
      <c r="H82" s="2">
        <v>519</v>
      </c>
      <c r="I82" s="2">
        <v>173218</v>
      </c>
      <c r="J82" s="2">
        <v>541</v>
      </c>
      <c r="K82" s="2">
        <v>175913</v>
      </c>
      <c r="L82" s="2">
        <v>471</v>
      </c>
      <c r="M82" s="2">
        <v>154962</v>
      </c>
      <c r="N82" s="2">
        <v>454</v>
      </c>
      <c r="O82" s="2">
        <v>136992</v>
      </c>
      <c r="P82" s="2">
        <v>518</v>
      </c>
      <c r="Q82" s="2">
        <v>160004</v>
      </c>
      <c r="R82" s="2">
        <v>485</v>
      </c>
      <c r="S82" s="2">
        <v>147291</v>
      </c>
      <c r="T82" s="2">
        <v>462</v>
      </c>
      <c r="U82" s="2">
        <v>160645</v>
      </c>
      <c r="V82" s="2">
        <v>455</v>
      </c>
      <c r="W82" s="2">
        <v>148020</v>
      </c>
      <c r="X82" s="2">
        <v>442</v>
      </c>
      <c r="Y82" s="2">
        <v>148580</v>
      </c>
      <c r="Z82" s="2">
        <v>418</v>
      </c>
      <c r="AA82" s="2">
        <v>140220</v>
      </c>
      <c r="AB82" s="2">
        <v>318</v>
      </c>
      <c r="AC82" s="2">
        <v>134750</v>
      </c>
      <c r="AD82" s="2">
        <v>267</v>
      </c>
      <c r="AE82" s="2">
        <v>96100</v>
      </c>
      <c r="AF82" s="2">
        <v>456</v>
      </c>
      <c r="AG82" s="2">
        <v>153170</v>
      </c>
      <c r="AH82" s="2">
        <v>301</v>
      </c>
      <c r="AI82" s="2">
        <v>98400</v>
      </c>
      <c r="AJ82" s="2">
        <v>364</v>
      </c>
      <c r="AK82" s="2">
        <v>133300</v>
      </c>
      <c r="AL82" s="2">
        <v>355</v>
      </c>
      <c r="AM82" s="2">
        <v>112950</v>
      </c>
      <c r="AN82" s="2">
        <v>322</v>
      </c>
      <c r="AO82" s="2">
        <v>93850</v>
      </c>
      <c r="AP82" s="2">
        <v>377</v>
      </c>
      <c r="AQ82" s="2">
        <v>114550</v>
      </c>
      <c r="AR82" s="2">
        <v>325</v>
      </c>
      <c r="AS82" s="2">
        <v>93350</v>
      </c>
      <c r="AT82" s="2">
        <v>335</v>
      </c>
      <c r="AU82" s="2">
        <v>94050</v>
      </c>
      <c r="AV82" s="2">
        <v>321</v>
      </c>
      <c r="AW82" s="2">
        <v>73450</v>
      </c>
      <c r="AX82" s="2">
        <v>311</v>
      </c>
      <c r="AY82" s="2">
        <v>78500</v>
      </c>
      <c r="AZ82" s="5">
        <v>287</v>
      </c>
      <c r="BA82" s="5">
        <v>79300</v>
      </c>
      <c r="BB82" s="5">
        <v>302</v>
      </c>
      <c r="BC82" s="5">
        <v>87000</v>
      </c>
      <c r="BD82" s="5">
        <v>416</v>
      </c>
      <c r="BE82" s="5">
        <v>103500</v>
      </c>
      <c r="BF82" s="5">
        <v>371</v>
      </c>
      <c r="BG82" s="5">
        <v>90850</v>
      </c>
      <c r="BH82" s="5">
        <v>357</v>
      </c>
      <c r="BI82" s="5">
        <v>88150</v>
      </c>
      <c r="BJ82" s="5">
        <v>372</v>
      </c>
      <c r="BK82" s="5">
        <v>90550</v>
      </c>
      <c r="BL82" s="5">
        <v>370</v>
      </c>
      <c r="BM82" s="5">
        <v>92850</v>
      </c>
      <c r="BN82" s="5">
        <v>349</v>
      </c>
      <c r="BO82" s="5">
        <v>91100</v>
      </c>
      <c r="BP82" s="5">
        <v>368</v>
      </c>
      <c r="BQ82" s="5">
        <v>96250</v>
      </c>
      <c r="BR82" s="5">
        <v>322</v>
      </c>
      <c r="BS82" s="5">
        <v>83300</v>
      </c>
      <c r="BT82" s="5">
        <v>359</v>
      </c>
      <c r="BU82" s="5">
        <v>90700</v>
      </c>
      <c r="BV82" s="5">
        <v>340</v>
      </c>
      <c r="BW82" s="5">
        <v>89300</v>
      </c>
      <c r="BX82" s="5">
        <v>369</v>
      </c>
      <c r="BY82" s="5">
        <v>95100</v>
      </c>
      <c r="BZ82" s="1">
        <v>374</v>
      </c>
      <c r="CA82" s="2">
        <v>96800</v>
      </c>
      <c r="CB82" s="1">
        <v>429</v>
      </c>
      <c r="CC82" s="1">
        <v>125100</v>
      </c>
      <c r="CD82" s="1">
        <v>356</v>
      </c>
      <c r="CE82" s="3">
        <v>95600</v>
      </c>
      <c r="CF82" s="1">
        <v>268</v>
      </c>
      <c r="CG82" s="1">
        <v>72150</v>
      </c>
      <c r="CH82" s="1">
        <v>378</v>
      </c>
      <c r="CI82" s="1">
        <v>100900</v>
      </c>
      <c r="CJ82">
        <v>353</v>
      </c>
      <c r="CK82" s="1">
        <v>96350</v>
      </c>
      <c r="CL82">
        <v>373</v>
      </c>
      <c r="CM82" s="1">
        <v>103650</v>
      </c>
      <c r="CN82" s="1">
        <v>309</v>
      </c>
      <c r="CO82" s="1">
        <v>78850</v>
      </c>
      <c r="CP82" s="1">
        <f>511+54</f>
        <v>565</v>
      </c>
      <c r="CQ82" s="1">
        <v>233150</v>
      </c>
      <c r="CR82" s="1">
        <f>428+76</f>
        <v>504</v>
      </c>
      <c r="CS82" s="1">
        <v>269400</v>
      </c>
      <c r="CT82" s="1">
        <v>374</v>
      </c>
      <c r="CU82" s="1">
        <v>91900</v>
      </c>
      <c r="CV82" s="1">
        <v>476</v>
      </c>
      <c r="CW82" s="1">
        <v>119700</v>
      </c>
      <c r="CX82" s="2">
        <v>399</v>
      </c>
      <c r="CY82" s="2">
        <v>96050</v>
      </c>
      <c r="CZ82" s="2">
        <v>446</v>
      </c>
      <c r="DA82" s="2">
        <v>115600</v>
      </c>
      <c r="DB82" s="2">
        <v>443</v>
      </c>
      <c r="DC82" s="2">
        <v>102400</v>
      </c>
      <c r="DD82" s="2">
        <v>339</v>
      </c>
      <c r="DE82" s="2">
        <v>80550</v>
      </c>
      <c r="DF82" s="2">
        <v>374</v>
      </c>
      <c r="DG82" s="2">
        <v>117650</v>
      </c>
      <c r="DH82" s="2">
        <v>396</v>
      </c>
      <c r="DI82" s="2">
        <v>123000</v>
      </c>
      <c r="DJ82" s="2">
        <v>441</v>
      </c>
      <c r="DK82" s="2">
        <v>123850</v>
      </c>
      <c r="DL82" s="2">
        <v>384</v>
      </c>
      <c r="DM82" s="2">
        <v>107950</v>
      </c>
      <c r="DN82" s="2">
        <v>446</v>
      </c>
      <c r="DO82" s="2">
        <v>107950</v>
      </c>
      <c r="DP82" s="2">
        <v>367</v>
      </c>
      <c r="DQ82" s="2">
        <v>102700</v>
      </c>
      <c r="DR82" s="2">
        <v>353</v>
      </c>
      <c r="DS82" s="2">
        <v>101800</v>
      </c>
      <c r="DT82" s="2">
        <v>436</v>
      </c>
      <c r="DU82" s="2">
        <v>120650</v>
      </c>
      <c r="DV82" s="1">
        <v>325</v>
      </c>
      <c r="DW82" s="1">
        <v>93150</v>
      </c>
      <c r="DX82" s="1">
        <v>385</v>
      </c>
      <c r="DY82" s="1">
        <v>107000</v>
      </c>
      <c r="DZ82" s="1">
        <v>376</v>
      </c>
      <c r="EA82" s="1">
        <v>103200</v>
      </c>
    </row>
    <row r="83" spans="1:131" x14ac:dyDescent="0.25">
      <c r="A83" s="1" t="s">
        <v>41</v>
      </c>
      <c r="D83" s="1" t="s">
        <v>27</v>
      </c>
      <c r="E83" s="1" t="s">
        <v>3</v>
      </c>
      <c r="F83" s="2">
        <v>5387</v>
      </c>
      <c r="G83" s="2">
        <v>802774</v>
      </c>
      <c r="H83" s="2">
        <v>5176</v>
      </c>
      <c r="I83" s="2">
        <v>754946</v>
      </c>
      <c r="J83" s="2">
        <v>6020</v>
      </c>
      <c r="K83" s="2">
        <v>895089</v>
      </c>
      <c r="L83" s="2">
        <v>6037</v>
      </c>
      <c r="M83" s="2">
        <v>882758</v>
      </c>
      <c r="N83" s="2">
        <v>6536</v>
      </c>
      <c r="O83" s="2">
        <v>938189</v>
      </c>
      <c r="P83" s="2">
        <v>6536</v>
      </c>
      <c r="Q83" s="2">
        <v>982870</v>
      </c>
      <c r="R83" s="2">
        <v>6020</v>
      </c>
      <c r="S83" s="2">
        <v>879321</v>
      </c>
      <c r="T83" s="2">
        <v>7025</v>
      </c>
      <c r="U83" s="2">
        <v>1046712</v>
      </c>
      <c r="V83" s="2">
        <v>6545</v>
      </c>
      <c r="W83" s="2">
        <v>978525</v>
      </c>
      <c r="X83" s="2">
        <v>6388</v>
      </c>
      <c r="Y83" s="2">
        <v>964425</v>
      </c>
      <c r="Z83" s="2">
        <v>6468</v>
      </c>
      <c r="AA83" s="2">
        <v>987600</v>
      </c>
      <c r="AB83" s="2">
        <v>6174</v>
      </c>
      <c r="AC83" s="2">
        <v>1011570</v>
      </c>
      <c r="AD83" s="2">
        <v>6275</v>
      </c>
      <c r="AE83" s="2">
        <v>967725</v>
      </c>
      <c r="AF83" s="2">
        <v>6515</v>
      </c>
      <c r="AG83" s="2">
        <v>1021680</v>
      </c>
      <c r="AH83" s="2">
        <v>6467</v>
      </c>
      <c r="AI83" s="2">
        <v>988210</v>
      </c>
      <c r="AJ83" s="2">
        <v>7577</v>
      </c>
      <c r="AK83" s="2">
        <v>1146025</v>
      </c>
      <c r="AL83" s="2">
        <f>7734+1167</f>
        <v>8901</v>
      </c>
      <c r="AM83" s="2">
        <f>1136550+175000</f>
        <v>1311550</v>
      </c>
      <c r="AN83" s="2">
        <f>7872+740</f>
        <v>8612</v>
      </c>
      <c r="AO83" s="2">
        <f>1148455+112272</f>
        <v>1260727</v>
      </c>
      <c r="AP83" s="2">
        <v>8285</v>
      </c>
      <c r="AQ83" s="2">
        <v>1206216</v>
      </c>
      <c r="AR83" s="2">
        <f>6418+346</f>
        <v>6764</v>
      </c>
      <c r="AS83" s="2">
        <f>1092652+56203</f>
        <v>1148855</v>
      </c>
      <c r="AT83" s="2">
        <v>7590</v>
      </c>
      <c r="AU83" s="2">
        <v>1346601</v>
      </c>
      <c r="AV83" s="2">
        <f>6748+373</f>
        <v>7121</v>
      </c>
      <c r="AW83" s="2">
        <f>1191696+56000</f>
        <v>1247696</v>
      </c>
      <c r="AX83" s="2">
        <v>8134</v>
      </c>
      <c r="AY83" s="2">
        <v>1457724</v>
      </c>
      <c r="AZ83" s="5">
        <v>8271</v>
      </c>
      <c r="BA83" s="5">
        <v>1528812</v>
      </c>
      <c r="BB83" s="5">
        <v>7618</v>
      </c>
      <c r="BC83" s="5">
        <v>742878</v>
      </c>
      <c r="BD83" s="5">
        <v>7151</v>
      </c>
      <c r="BE83" s="5">
        <v>694020</v>
      </c>
      <c r="BF83" s="5">
        <v>7486</v>
      </c>
      <c r="BG83" s="5">
        <v>721824</v>
      </c>
      <c r="BH83" s="5">
        <v>7978</v>
      </c>
      <c r="BI83" s="5">
        <v>735516</v>
      </c>
      <c r="BJ83" s="5">
        <v>8266</v>
      </c>
      <c r="BK83" s="5">
        <v>775890</v>
      </c>
      <c r="BL83" s="5">
        <v>7572</v>
      </c>
      <c r="BM83" s="5">
        <v>705162</v>
      </c>
      <c r="BN83" s="5">
        <v>7956</v>
      </c>
      <c r="BO83" s="5">
        <v>748032</v>
      </c>
      <c r="BP83" s="5">
        <v>7389</v>
      </c>
      <c r="BQ83" s="5">
        <v>708312</v>
      </c>
      <c r="BR83" s="5">
        <v>7958</v>
      </c>
      <c r="BS83" s="5">
        <v>782842</v>
      </c>
      <c r="BT83" s="5">
        <v>7843</v>
      </c>
      <c r="BU83" s="5">
        <v>758132</v>
      </c>
      <c r="BV83" s="5">
        <v>6673</v>
      </c>
      <c r="BW83" s="5">
        <v>659100</v>
      </c>
      <c r="BX83" s="5">
        <v>6805</v>
      </c>
      <c r="BY83" s="5">
        <v>646104</v>
      </c>
      <c r="BZ83" s="1">
        <v>6993</v>
      </c>
      <c r="CA83" s="2">
        <v>778260</v>
      </c>
      <c r="CB83" s="1">
        <v>6822</v>
      </c>
      <c r="CC83" s="1">
        <v>774600</v>
      </c>
      <c r="CD83" s="1">
        <v>7162</v>
      </c>
      <c r="CE83" s="3">
        <v>796968</v>
      </c>
      <c r="CF83" s="1">
        <v>8076</v>
      </c>
      <c r="CG83" s="1">
        <v>900670</v>
      </c>
      <c r="CH83" s="1">
        <v>8016</v>
      </c>
      <c r="CI83" s="1">
        <v>883601</v>
      </c>
      <c r="CJ83">
        <v>8262</v>
      </c>
      <c r="CK83" s="1">
        <v>915136</v>
      </c>
      <c r="CL83">
        <f>6963+952</f>
        <v>7915</v>
      </c>
      <c r="CM83" s="2">
        <v>894208</v>
      </c>
      <c r="CN83" s="1">
        <f>7107+845</f>
        <v>7952</v>
      </c>
      <c r="CO83" s="15">
        <f>753276+144444</f>
        <v>897720</v>
      </c>
      <c r="CP83" s="1">
        <f>7088+886</f>
        <v>7974</v>
      </c>
      <c r="CQ83" s="1">
        <f>758977+143372</f>
        <v>902349</v>
      </c>
      <c r="CR83" s="1">
        <f>7841+928</f>
        <v>8769</v>
      </c>
      <c r="CS83" s="1">
        <f>819236+155934</f>
        <v>975170</v>
      </c>
      <c r="CT83" s="1">
        <f>6787+19+467</f>
        <v>7273</v>
      </c>
      <c r="CU83" s="1">
        <f>640708+134982</f>
        <v>775690</v>
      </c>
      <c r="CV83" s="1">
        <v>7099</v>
      </c>
      <c r="CW83" s="1">
        <f>581823+145456</f>
        <v>727279</v>
      </c>
      <c r="CX83" s="2">
        <v>6218</v>
      </c>
      <c r="CY83" s="2">
        <v>618264</v>
      </c>
      <c r="CZ83" s="2">
        <v>6683</v>
      </c>
      <c r="DA83" s="2">
        <v>674492</v>
      </c>
      <c r="DB83" s="2">
        <v>6427</v>
      </c>
      <c r="DC83" s="2">
        <v>652230</v>
      </c>
      <c r="DD83" s="2">
        <f>7540-16</f>
        <v>7524</v>
      </c>
      <c r="DE83" s="2">
        <v>749310</v>
      </c>
      <c r="DF83" s="2">
        <f>8996-7</f>
        <v>8989</v>
      </c>
      <c r="DG83" s="2">
        <v>876330</v>
      </c>
      <c r="DH83" s="2">
        <v>8240</v>
      </c>
      <c r="DI83" s="2">
        <v>805742</v>
      </c>
      <c r="DJ83" s="2">
        <v>7637</v>
      </c>
      <c r="DK83" s="2">
        <v>761100</v>
      </c>
      <c r="DL83" s="2">
        <f>24+6493</f>
        <v>6517</v>
      </c>
      <c r="DM83" s="2">
        <f>2880+666408</f>
        <v>669288</v>
      </c>
      <c r="DN83" s="2">
        <v>7141</v>
      </c>
      <c r="DO83" s="2">
        <v>744108</v>
      </c>
      <c r="DP83" s="2">
        <f>7422-18</f>
        <v>7404</v>
      </c>
      <c r="DQ83" s="2">
        <v>774660</v>
      </c>
      <c r="DR83" s="2">
        <f>6366-3</f>
        <v>6363</v>
      </c>
      <c r="DS83" s="2">
        <v>667590</v>
      </c>
      <c r="DT83" s="2">
        <v>7660</v>
      </c>
      <c r="DU83" s="2">
        <v>791310</v>
      </c>
      <c r="DV83" s="1">
        <f>6905-2</f>
        <v>6903</v>
      </c>
      <c r="DW83" s="1">
        <v>713926</v>
      </c>
      <c r="DX83" s="1">
        <f>6954-6</f>
        <v>6948</v>
      </c>
      <c r="DY83" s="1">
        <v>708559</v>
      </c>
      <c r="DZ83" s="1">
        <f>6980-8</f>
        <v>6972</v>
      </c>
      <c r="EA83" s="1">
        <v>688830</v>
      </c>
    </row>
    <row r="84" spans="1:131" x14ac:dyDescent="0.25">
      <c r="A84" s="1" t="s">
        <v>49</v>
      </c>
      <c r="D84" s="1" t="s">
        <v>27</v>
      </c>
      <c r="E84" s="1" t="s">
        <v>4</v>
      </c>
      <c r="F84" s="2">
        <v>477</v>
      </c>
      <c r="G84" s="2">
        <v>100700</v>
      </c>
      <c r="H84" s="2">
        <v>484</v>
      </c>
      <c r="I84" s="2">
        <v>101120</v>
      </c>
      <c r="J84" s="2">
        <v>567</v>
      </c>
      <c r="K84" s="2">
        <v>127500</v>
      </c>
      <c r="L84" s="2">
        <v>560</v>
      </c>
      <c r="M84" s="2">
        <v>125280</v>
      </c>
      <c r="N84" s="2">
        <v>479</v>
      </c>
      <c r="O84" s="2">
        <v>103270</v>
      </c>
      <c r="P84" s="2">
        <v>589</v>
      </c>
      <c r="Q84" s="2">
        <v>126600</v>
      </c>
      <c r="R84" s="2">
        <v>585</v>
      </c>
      <c r="S84" s="2">
        <v>129190</v>
      </c>
      <c r="T84" s="2">
        <v>595</v>
      </c>
      <c r="U84" s="2">
        <v>136670</v>
      </c>
      <c r="V84" s="2">
        <v>853</v>
      </c>
      <c r="W84" s="2">
        <v>200290</v>
      </c>
      <c r="X84" s="2">
        <v>823</v>
      </c>
      <c r="Y84" s="2">
        <v>193670</v>
      </c>
      <c r="Z84" s="2">
        <v>1098</v>
      </c>
      <c r="AA84" s="2">
        <v>242790</v>
      </c>
      <c r="AB84" s="2">
        <v>960</v>
      </c>
      <c r="AC84" s="2">
        <v>215560</v>
      </c>
      <c r="AD84" s="2">
        <v>763</v>
      </c>
      <c r="AE84" s="2">
        <v>179440</v>
      </c>
      <c r="AF84" s="2">
        <v>630</v>
      </c>
      <c r="AG84" s="2">
        <v>140331</v>
      </c>
      <c r="AH84" s="2">
        <v>796</v>
      </c>
      <c r="AI84" s="2">
        <v>182760</v>
      </c>
      <c r="AJ84" s="2">
        <v>1054</v>
      </c>
      <c r="AK84" s="2">
        <v>212930</v>
      </c>
      <c r="AL84" s="2">
        <v>1001</v>
      </c>
      <c r="AM84" s="2">
        <v>204150</v>
      </c>
      <c r="AN84" s="2">
        <v>1134</v>
      </c>
      <c r="AO84" s="2">
        <v>226320</v>
      </c>
      <c r="AP84" s="2">
        <v>1041</v>
      </c>
      <c r="AQ84" s="2">
        <v>204780</v>
      </c>
      <c r="AR84" s="2">
        <v>941</v>
      </c>
      <c r="AS84" s="2">
        <v>186560</v>
      </c>
      <c r="AT84" s="2">
        <v>901</v>
      </c>
      <c r="AU84" s="2">
        <v>175940</v>
      </c>
      <c r="AV84" s="2">
        <v>927</v>
      </c>
      <c r="AW84" s="2">
        <v>212590</v>
      </c>
      <c r="AX84" s="2">
        <v>1087</v>
      </c>
      <c r="AY84" s="2">
        <v>240270</v>
      </c>
      <c r="AZ84" s="5">
        <v>188</v>
      </c>
      <c r="BA84" s="5">
        <v>40080</v>
      </c>
      <c r="BB84" s="5">
        <v>1098</v>
      </c>
      <c r="BC84" s="5">
        <v>211540</v>
      </c>
      <c r="BD84" s="5">
        <v>1128</v>
      </c>
      <c r="BE84" s="5">
        <v>262760</v>
      </c>
      <c r="BF84" s="5">
        <v>915</v>
      </c>
      <c r="BG84" s="5">
        <v>178350</v>
      </c>
      <c r="BH84" s="5">
        <v>1038</v>
      </c>
      <c r="BI84" s="5">
        <v>197790</v>
      </c>
      <c r="BJ84" s="5">
        <v>1084</v>
      </c>
      <c r="BK84" s="5">
        <v>208890</v>
      </c>
      <c r="BL84" s="5">
        <v>1236</v>
      </c>
      <c r="BM84" s="5">
        <v>243780</v>
      </c>
      <c r="BN84" s="5">
        <v>918</v>
      </c>
      <c r="BO84" s="5">
        <v>180760</v>
      </c>
      <c r="BP84" s="5">
        <v>1196</v>
      </c>
      <c r="BQ84" s="5">
        <v>231120</v>
      </c>
      <c r="BR84" s="5">
        <v>1170</v>
      </c>
      <c r="BS84" s="5">
        <v>228860</v>
      </c>
      <c r="BT84" s="5">
        <v>1414</v>
      </c>
      <c r="BU84" s="5">
        <v>280470</v>
      </c>
      <c r="BV84" s="5">
        <v>1064</v>
      </c>
      <c r="BW84" s="5">
        <v>214220</v>
      </c>
      <c r="BX84" s="5">
        <v>1293</v>
      </c>
      <c r="BY84" s="5">
        <v>259420</v>
      </c>
      <c r="BZ84" s="1">
        <v>1129</v>
      </c>
      <c r="CA84" s="2">
        <v>226680</v>
      </c>
      <c r="CB84" s="1">
        <v>1096</v>
      </c>
      <c r="CC84" s="1">
        <v>217260</v>
      </c>
      <c r="CD84" s="1">
        <v>1062</v>
      </c>
      <c r="CE84" s="3">
        <v>217660</v>
      </c>
      <c r="CF84" s="1">
        <v>829</v>
      </c>
      <c r="CG84" s="1">
        <v>165920</v>
      </c>
      <c r="CH84" s="1">
        <v>865</v>
      </c>
      <c r="CI84" s="1">
        <v>167450</v>
      </c>
      <c r="CJ84">
        <v>1172</v>
      </c>
      <c r="CK84">
        <v>231380</v>
      </c>
      <c r="CL84">
        <v>1127</v>
      </c>
      <c r="CM84" s="1">
        <v>219790</v>
      </c>
      <c r="CN84" s="1">
        <v>1278</v>
      </c>
      <c r="CO84" s="1">
        <v>247645</v>
      </c>
      <c r="CP84" s="1">
        <v>1312</v>
      </c>
      <c r="CQ84" s="1">
        <v>259540</v>
      </c>
      <c r="CR84" s="1">
        <f>1278</f>
        <v>1278</v>
      </c>
      <c r="CS84" s="1">
        <v>253730</v>
      </c>
      <c r="CT84" s="1">
        <v>1387</v>
      </c>
      <c r="CU84" s="1">
        <v>273130</v>
      </c>
      <c r="CV84" s="1">
        <v>1409</v>
      </c>
      <c r="CW84" s="1">
        <v>280220</v>
      </c>
      <c r="CX84" s="2">
        <v>1253</v>
      </c>
      <c r="CY84" s="2">
        <v>249750</v>
      </c>
      <c r="CZ84" s="2">
        <v>1365</v>
      </c>
      <c r="DA84" s="2">
        <v>270620</v>
      </c>
      <c r="DB84" s="2">
        <v>1302</v>
      </c>
      <c r="DC84" s="2">
        <v>255320</v>
      </c>
      <c r="DD84" s="2">
        <v>1011</v>
      </c>
      <c r="DE84" s="2">
        <v>198340</v>
      </c>
      <c r="DF84" s="2">
        <v>1174</v>
      </c>
      <c r="DG84" s="2">
        <v>226655</v>
      </c>
      <c r="DH84" s="2">
        <v>1378</v>
      </c>
      <c r="DI84" s="2">
        <v>265775</v>
      </c>
      <c r="DJ84" s="2">
        <v>1485</v>
      </c>
      <c r="DK84" s="2">
        <v>287545</v>
      </c>
      <c r="DL84" s="2">
        <v>1183</v>
      </c>
      <c r="DM84" s="2">
        <v>228090</v>
      </c>
      <c r="DN84" s="2">
        <f>1166-1</f>
        <v>1165</v>
      </c>
      <c r="DO84" s="2">
        <v>227115</v>
      </c>
      <c r="DP84" s="2">
        <v>1306</v>
      </c>
      <c r="DQ84" s="2">
        <v>254515</v>
      </c>
      <c r="DR84" s="2">
        <v>1551</v>
      </c>
      <c r="DS84" s="2">
        <v>300620</v>
      </c>
      <c r="DT84" s="2">
        <v>1332</v>
      </c>
      <c r="DU84" s="2">
        <v>261020</v>
      </c>
      <c r="DV84" s="1">
        <f>1291-3</f>
        <v>1288</v>
      </c>
      <c r="DW84" s="1">
        <v>256610</v>
      </c>
      <c r="DX84" s="1">
        <v>1241</v>
      </c>
      <c r="DY84" s="1">
        <v>248130</v>
      </c>
      <c r="DZ84" s="1">
        <v>1222</v>
      </c>
      <c r="EA84" s="1">
        <v>244460</v>
      </c>
    </row>
    <row r="85" spans="1:131" x14ac:dyDescent="0.25">
      <c r="A85" s="1" t="s">
        <v>100</v>
      </c>
      <c r="B85" s="26"/>
      <c r="C85" s="26"/>
      <c r="D85" s="1" t="s">
        <v>27</v>
      </c>
      <c r="E85" s="1" t="s">
        <v>3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CX85" s="2"/>
      <c r="CY85" s="2"/>
      <c r="CZ85" s="2"/>
      <c r="DA85" s="2"/>
      <c r="DB85" s="2"/>
      <c r="DC85" s="2"/>
      <c r="DD85" s="2">
        <v>0</v>
      </c>
      <c r="DE85" s="2">
        <v>0</v>
      </c>
      <c r="DF85" s="2">
        <v>0</v>
      </c>
      <c r="DG85" s="2">
        <v>0</v>
      </c>
      <c r="DH85" s="2"/>
      <c r="DI85" s="2"/>
      <c r="DJ85" s="2"/>
      <c r="DK85" s="2"/>
      <c r="DL85" s="2"/>
      <c r="DM85" s="2"/>
      <c r="DN85" s="2"/>
      <c r="DO85" s="2"/>
      <c r="DP85" s="2">
        <f>14+1+1+6+2+1+2+26+5+9+2+1+69+1</f>
        <v>140</v>
      </c>
      <c r="DQ85" s="2">
        <f>1711+66+66+1443+132+66+348+4480+330+1242+132+66+4554+66</f>
        <v>14702</v>
      </c>
      <c r="DR85" s="2">
        <f>33+7+3+1+1+2+2+44+7+3+1+7+1+3+167+5</f>
        <v>287</v>
      </c>
      <c r="DS85" s="2">
        <f>5036+894+198+66+282+204+542+6895+1293+198+271+1736+271+198+11798+1183</f>
        <v>31065</v>
      </c>
      <c r="DT85" s="2">
        <f>57+1+19+3+7+1+47+7+2+1+1+2+3+132+3</f>
        <v>286</v>
      </c>
      <c r="DU85" s="2">
        <f>8828+66+4176+835+1088+66+6492+1315+132+282+282+348+198+8989+835</f>
        <v>33932</v>
      </c>
      <c r="DV85" s="1">
        <f>44+11+1+1+5+2+47+8+8+2+2+174+958+1+2+9+258+3+30+158+4+1+2+22+7</f>
        <v>1760</v>
      </c>
      <c r="DW85" s="1">
        <v>320045</v>
      </c>
      <c r="DX85" s="1">
        <f>8+1+1+19+3+14+406+10+89+366+3+10+66+9+4+11+2+164+4+5+1+52+1538+35+2</f>
        <v>2823</v>
      </c>
      <c r="DY85" s="1">
        <v>522302</v>
      </c>
      <c r="DZ85" s="1">
        <f>58+1500+33+5+91+21+19+1+187+3+4+20+1+13+306+22+78+869+10+62+21+12+24+3+160+30+1+14+1+10+65+1+5+2+66+3</f>
        <v>3721</v>
      </c>
      <c r="EA85" s="1">
        <v>574574</v>
      </c>
    </row>
    <row r="86" spans="1:131" x14ac:dyDescent="0.25">
      <c r="A86" s="1" t="s">
        <v>46</v>
      </c>
      <c r="D86" s="1" t="s">
        <v>27</v>
      </c>
      <c r="E86" s="1" t="s">
        <v>3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>
        <v>64</v>
      </c>
      <c r="BU86" s="5">
        <v>6400</v>
      </c>
      <c r="BV86" s="5">
        <v>75</v>
      </c>
      <c r="BW86" s="5">
        <v>7500</v>
      </c>
      <c r="BX86" s="5">
        <v>141</v>
      </c>
      <c r="BY86" s="5">
        <v>23900</v>
      </c>
      <c r="BZ86" s="1">
        <v>121</v>
      </c>
      <c r="CA86" s="2">
        <v>23700</v>
      </c>
      <c r="CB86" s="1">
        <v>129</v>
      </c>
      <c r="CC86" s="1">
        <v>14800</v>
      </c>
      <c r="CD86" s="1">
        <v>174</v>
      </c>
      <c r="CE86" s="3">
        <v>23400</v>
      </c>
      <c r="CF86" s="1">
        <v>230</v>
      </c>
      <c r="CG86" s="1">
        <v>37700</v>
      </c>
      <c r="CH86" s="1">
        <v>339</v>
      </c>
      <c r="CI86" s="1">
        <v>50500</v>
      </c>
      <c r="CJ86" s="1">
        <v>430</v>
      </c>
      <c r="CK86" s="1">
        <v>65900</v>
      </c>
      <c r="CL86">
        <v>378</v>
      </c>
      <c r="CM86" s="1">
        <v>59600</v>
      </c>
      <c r="CN86" s="1">
        <v>402</v>
      </c>
      <c r="CO86" s="1">
        <v>77250</v>
      </c>
      <c r="CP86" s="1">
        <f>307</f>
        <v>307</v>
      </c>
      <c r="CQ86" s="1">
        <v>65900</v>
      </c>
      <c r="CR86" s="1">
        <f>378</f>
        <v>378</v>
      </c>
      <c r="CS86" s="1">
        <v>81600</v>
      </c>
      <c r="CT86" s="1">
        <f>347+2</f>
        <v>349</v>
      </c>
      <c r="CU86" s="1">
        <v>69250</v>
      </c>
      <c r="CV86" s="1">
        <f>388+2</f>
        <v>390</v>
      </c>
      <c r="CW86" s="1">
        <v>75800</v>
      </c>
      <c r="CX86" s="2">
        <v>286</v>
      </c>
      <c r="CY86" s="2">
        <v>55100</v>
      </c>
      <c r="CZ86" s="2">
        <v>303</v>
      </c>
      <c r="DA86" s="2">
        <v>59450</v>
      </c>
      <c r="DB86" s="2">
        <v>339</v>
      </c>
      <c r="DC86" s="2">
        <v>66950</v>
      </c>
      <c r="DD86" s="2">
        <v>366</v>
      </c>
      <c r="DE86" s="2">
        <v>68950</v>
      </c>
      <c r="DF86" s="2">
        <v>425</v>
      </c>
      <c r="DG86" s="2">
        <v>84600</v>
      </c>
      <c r="DH86" s="2">
        <v>478</v>
      </c>
      <c r="DI86" s="2">
        <v>94400</v>
      </c>
      <c r="DJ86" s="2">
        <v>527</v>
      </c>
      <c r="DK86" s="2">
        <v>100300</v>
      </c>
      <c r="DL86" s="2">
        <v>392</v>
      </c>
      <c r="DM86" s="2">
        <v>69600</v>
      </c>
      <c r="DN86" s="2">
        <f>429-1</f>
        <v>428</v>
      </c>
      <c r="DO86" s="2">
        <v>76800</v>
      </c>
      <c r="DP86" s="2">
        <v>389</v>
      </c>
      <c r="DQ86" s="2">
        <v>73650</v>
      </c>
      <c r="DR86" s="2">
        <v>436</v>
      </c>
      <c r="DS86" s="2">
        <v>83000</v>
      </c>
      <c r="DT86" s="2">
        <f>495+2</f>
        <v>497</v>
      </c>
      <c r="DU86" s="2">
        <f>94900+400</f>
        <v>95300</v>
      </c>
      <c r="DV86" s="1">
        <f>1+474</f>
        <v>475</v>
      </c>
      <c r="DW86" s="1">
        <f>200+90550</f>
        <v>90750</v>
      </c>
      <c r="DX86" s="1">
        <v>476</v>
      </c>
      <c r="DY86" s="1">
        <v>87400</v>
      </c>
      <c r="DZ86" s="1">
        <v>429</v>
      </c>
      <c r="EA86" s="1">
        <v>78200</v>
      </c>
    </row>
    <row r="87" spans="1:131" x14ac:dyDescent="0.25">
      <c r="A87" s="1" t="s">
        <v>44</v>
      </c>
      <c r="D87" s="1" t="s">
        <v>27</v>
      </c>
      <c r="E87" s="1" t="s">
        <v>3</v>
      </c>
      <c r="F87" s="2">
        <v>1913</v>
      </c>
      <c r="G87" s="2">
        <v>311951</v>
      </c>
      <c r="H87" s="2">
        <v>2173</v>
      </c>
      <c r="I87" s="2">
        <v>346267</v>
      </c>
      <c r="J87" s="2">
        <v>1638</v>
      </c>
      <c r="K87" s="2">
        <v>264430</v>
      </c>
      <c r="L87" s="2">
        <v>1060</v>
      </c>
      <c r="M87" s="2">
        <v>170880</v>
      </c>
      <c r="N87" s="2">
        <v>885</v>
      </c>
      <c r="O87" s="2">
        <v>141789</v>
      </c>
      <c r="P87" s="2">
        <v>1452</v>
      </c>
      <c r="Q87" s="2">
        <v>229650</v>
      </c>
      <c r="R87" s="2">
        <v>865</v>
      </c>
      <c r="S87" s="2">
        <v>140602</v>
      </c>
      <c r="T87" s="2">
        <v>2075</v>
      </c>
      <c r="U87" s="2">
        <v>367139</v>
      </c>
      <c r="V87" s="2">
        <v>4312</v>
      </c>
      <c r="W87" s="2">
        <v>771842</v>
      </c>
      <c r="X87" s="2">
        <v>1815</v>
      </c>
      <c r="Y87" s="2">
        <v>324623</v>
      </c>
      <c r="Z87" s="2">
        <v>1293</v>
      </c>
      <c r="AA87" s="2">
        <v>219031</v>
      </c>
      <c r="AB87" s="2">
        <v>1101</v>
      </c>
      <c r="AC87" s="2">
        <v>213074</v>
      </c>
      <c r="AD87" s="2">
        <v>1001</v>
      </c>
      <c r="AE87" s="2">
        <v>169055</v>
      </c>
      <c r="AF87" s="2">
        <v>2505</v>
      </c>
      <c r="AG87" s="2">
        <v>432776</v>
      </c>
      <c r="AH87" s="2">
        <v>2848</v>
      </c>
      <c r="AI87" s="2">
        <v>504533</v>
      </c>
      <c r="AJ87" s="2">
        <v>3076</v>
      </c>
      <c r="AK87" s="2">
        <v>545832</v>
      </c>
      <c r="AL87" s="2">
        <v>3179</v>
      </c>
      <c r="AM87" s="2">
        <v>550558</v>
      </c>
      <c r="AN87" s="2">
        <v>2421</v>
      </c>
      <c r="AO87" s="2">
        <v>403100</v>
      </c>
      <c r="AP87" s="2">
        <v>2398</v>
      </c>
      <c r="AQ87" s="2">
        <v>413040</v>
      </c>
      <c r="AR87" s="2">
        <v>2341</v>
      </c>
      <c r="AS87" s="2">
        <v>403688</v>
      </c>
      <c r="AT87" s="2">
        <v>3003</v>
      </c>
      <c r="AU87" s="2">
        <v>539136</v>
      </c>
      <c r="AV87" s="2">
        <v>3449</v>
      </c>
      <c r="AW87" s="2">
        <v>625216</v>
      </c>
      <c r="AX87" s="2">
        <v>3886</v>
      </c>
      <c r="AY87" s="2">
        <v>709828</v>
      </c>
      <c r="AZ87" s="5">
        <v>2950</v>
      </c>
      <c r="BA87" s="5">
        <v>550824</v>
      </c>
      <c r="BB87" s="5">
        <v>3241</v>
      </c>
      <c r="BC87" s="5">
        <v>583164</v>
      </c>
      <c r="BD87" s="5">
        <v>3315</v>
      </c>
      <c r="BE87" s="5">
        <v>607072</v>
      </c>
      <c r="BF87" s="5">
        <v>2868</v>
      </c>
      <c r="BG87" s="5">
        <v>511452</v>
      </c>
      <c r="BH87" s="5">
        <v>2710</v>
      </c>
      <c r="BI87" s="5">
        <v>490984</v>
      </c>
      <c r="BJ87" s="5">
        <v>3367</v>
      </c>
      <c r="BK87" s="5">
        <v>569544</v>
      </c>
      <c r="BL87" s="5">
        <v>4100</v>
      </c>
      <c r="BM87" s="5">
        <v>721978</v>
      </c>
      <c r="BN87" s="5">
        <v>3393</v>
      </c>
      <c r="BO87" s="5">
        <v>601119</v>
      </c>
      <c r="BP87" s="5">
        <v>4099</v>
      </c>
      <c r="BQ87" s="5">
        <v>731264</v>
      </c>
      <c r="BR87" s="5">
        <v>4033</v>
      </c>
      <c r="BS87" s="5">
        <v>698160</v>
      </c>
      <c r="BT87" s="5">
        <v>3443</v>
      </c>
      <c r="BU87" s="5">
        <v>623000</v>
      </c>
      <c r="BV87" s="5">
        <v>3127</v>
      </c>
      <c r="BW87" s="5">
        <v>567330</v>
      </c>
      <c r="BX87" s="5">
        <v>2812</v>
      </c>
      <c r="BY87" s="5">
        <v>509530</v>
      </c>
      <c r="BZ87" s="1">
        <v>2443</v>
      </c>
      <c r="CA87" s="2">
        <v>539140</v>
      </c>
      <c r="CB87" s="1">
        <v>2563</v>
      </c>
      <c r="CC87" s="1">
        <v>544820</v>
      </c>
      <c r="CD87" s="1">
        <v>2561</v>
      </c>
      <c r="CE87" s="3">
        <v>524740</v>
      </c>
      <c r="CF87" s="1">
        <v>2151</v>
      </c>
      <c r="CG87" s="27">
        <v>491490</v>
      </c>
      <c r="CH87" s="1">
        <v>4149</v>
      </c>
      <c r="CI87" s="1">
        <v>998580</v>
      </c>
      <c r="CJ87" s="1">
        <v>3637</v>
      </c>
      <c r="CK87" s="1">
        <v>902870</v>
      </c>
      <c r="CL87" s="1">
        <f>2539+209</f>
        <v>2748</v>
      </c>
      <c r="CM87" s="1">
        <v>662400</v>
      </c>
      <c r="CN87" s="1">
        <f>3123+365</f>
        <v>3488</v>
      </c>
      <c r="CO87" s="1">
        <v>883710</v>
      </c>
      <c r="CP87" s="1">
        <f>1274+1290+1027+430</f>
        <v>4021</v>
      </c>
      <c r="CQ87" s="1">
        <v>985630</v>
      </c>
      <c r="CR87" s="1">
        <f>1212+1333+1303+415</f>
        <v>4263</v>
      </c>
      <c r="CS87" s="1">
        <v>1054480</v>
      </c>
      <c r="CT87" s="1">
        <f>1273+1145+1049+363</f>
        <v>3830</v>
      </c>
      <c r="CU87" s="1">
        <v>921040</v>
      </c>
      <c r="CV87" s="1">
        <f>1033+1278+1356</f>
        <v>3667</v>
      </c>
      <c r="CW87" s="1">
        <v>905520</v>
      </c>
      <c r="CX87" s="2">
        <v>3301</v>
      </c>
      <c r="CY87" s="2">
        <v>795620</v>
      </c>
      <c r="CZ87" s="2">
        <v>3917</v>
      </c>
      <c r="DA87" s="2">
        <v>953940</v>
      </c>
      <c r="DB87" s="2">
        <v>3574</v>
      </c>
      <c r="DC87" s="2">
        <v>872700</v>
      </c>
      <c r="DD87" s="2">
        <v>3645</v>
      </c>
      <c r="DE87" s="2">
        <v>910000</v>
      </c>
      <c r="DF87" s="2">
        <v>4200</v>
      </c>
      <c r="DG87" s="2">
        <v>1026860</v>
      </c>
      <c r="DH87" s="2">
        <v>4650</v>
      </c>
      <c r="DI87" s="2">
        <v>1090160</v>
      </c>
      <c r="DJ87" s="2">
        <f>1780+1335+1298</f>
        <v>4413</v>
      </c>
      <c r="DK87" s="2">
        <v>1034580</v>
      </c>
      <c r="DL87" s="2">
        <f>687+1618+1531</f>
        <v>3836</v>
      </c>
      <c r="DM87" s="2">
        <f>174340+385070+386560</f>
        <v>945970</v>
      </c>
      <c r="DN87" s="2">
        <f>172+134+1519+1812+1501+2+172</f>
        <v>5312</v>
      </c>
      <c r="DO87" s="2">
        <f>27280+21890+372650+447950+375040+330+30140</f>
        <v>1275280</v>
      </c>
      <c r="DP87" s="1">
        <f>2085+1747+2492+232</f>
        <v>6556</v>
      </c>
      <c r="DQ87" s="2">
        <v>1596410</v>
      </c>
      <c r="DR87" s="2">
        <f>1557-4+1329+1457+146+21</f>
        <v>4506</v>
      </c>
      <c r="DS87" s="2">
        <f>392860+323270+344530+26920+3630</f>
        <v>1091210</v>
      </c>
      <c r="DT87" s="2">
        <f>1508+1740+1507+212+36</f>
        <v>5003</v>
      </c>
      <c r="DU87" s="2">
        <f>364440+410310+345530+37170+6710</f>
        <v>1164160</v>
      </c>
      <c r="DV87" s="1">
        <f>1580+1174-1+1057+131+31</f>
        <v>3972</v>
      </c>
      <c r="DW87" s="1">
        <v>923910</v>
      </c>
      <c r="DX87" s="1">
        <f>1426+1325+27+133+1800</f>
        <v>4711</v>
      </c>
      <c r="DY87" s="1">
        <v>1078850</v>
      </c>
      <c r="DZ87" s="1">
        <f>1300+1354+1294+21+179-1</f>
        <v>4147</v>
      </c>
      <c r="EA87" s="1">
        <v>989660</v>
      </c>
    </row>
    <row r="88" spans="1:131" x14ac:dyDescent="0.25">
      <c r="A88" s="1" t="s">
        <v>83</v>
      </c>
      <c r="D88" s="1" t="s">
        <v>27</v>
      </c>
      <c r="E88" s="1" t="s">
        <v>9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CG88" s="27"/>
      <c r="CX88" s="2"/>
      <c r="CY88" s="2"/>
      <c r="CZ88" s="2">
        <v>5259</v>
      </c>
      <c r="DA88" s="2">
        <v>1697135</v>
      </c>
      <c r="DB88" s="2">
        <v>4431</v>
      </c>
      <c r="DC88" s="2">
        <v>1820739</v>
      </c>
      <c r="DD88" s="2">
        <v>4472</v>
      </c>
      <c r="DE88" s="2">
        <v>1995030</v>
      </c>
      <c r="DF88" s="2">
        <v>5460</v>
      </c>
      <c r="DG88" s="2">
        <v>1780066</v>
      </c>
      <c r="DH88" s="2">
        <v>4005</v>
      </c>
      <c r="DI88" s="2">
        <v>1700518</v>
      </c>
      <c r="DJ88" s="2">
        <f>2851+1602</f>
        <v>4453</v>
      </c>
      <c r="DK88" s="2">
        <v>1888109</v>
      </c>
      <c r="DL88" s="2">
        <f>2438+9+1549</f>
        <v>3996</v>
      </c>
      <c r="DM88" s="2">
        <f>1090432+621330</f>
        <v>1711762</v>
      </c>
      <c r="DN88" s="2">
        <f>2474+4+1657</f>
        <v>4135</v>
      </c>
      <c r="DO88" s="2">
        <v>1751512</v>
      </c>
      <c r="DP88" s="2">
        <f>2632-11+1749-4</f>
        <v>4366</v>
      </c>
      <c r="DQ88" s="2">
        <f>1088100+613762+1400</f>
        <v>1703262</v>
      </c>
      <c r="DR88" s="2">
        <f>2473-10+1633-4</f>
        <v>4092</v>
      </c>
      <c r="DS88" s="2">
        <f>1050455+600+601494</f>
        <v>1652549</v>
      </c>
      <c r="DT88" s="2">
        <f>2772-8+1894-4</f>
        <v>4654</v>
      </c>
      <c r="DU88" s="2">
        <f>1148543+684459+800</f>
        <v>1833802</v>
      </c>
      <c r="DV88" s="1">
        <f>2753-7+1783-4</f>
        <v>4525</v>
      </c>
      <c r="DW88" s="1">
        <v>1834661</v>
      </c>
      <c r="DX88" s="1">
        <f>1876-7+2779-15</f>
        <v>4633</v>
      </c>
      <c r="DY88" s="1">
        <v>1864736</v>
      </c>
      <c r="DZ88" s="1">
        <f>1723-1+2556-5</f>
        <v>4273</v>
      </c>
      <c r="EA88" s="1">
        <v>1686779</v>
      </c>
    </row>
    <row r="89" spans="1:131" x14ac:dyDescent="0.25">
      <c r="A89" s="1" t="s">
        <v>41</v>
      </c>
      <c r="D89" s="1" t="s">
        <v>28</v>
      </c>
      <c r="E89" s="1" t="s">
        <v>3</v>
      </c>
      <c r="F89" s="2">
        <v>574</v>
      </c>
      <c r="G89" s="2">
        <v>374860</v>
      </c>
      <c r="H89" s="2">
        <v>555</v>
      </c>
      <c r="I89" s="2">
        <v>345800</v>
      </c>
      <c r="J89" s="2">
        <v>569</v>
      </c>
      <c r="K89" s="2">
        <v>365000</v>
      </c>
      <c r="L89" s="2">
        <v>604</v>
      </c>
      <c r="M89" s="2">
        <v>378100</v>
      </c>
      <c r="N89" s="2">
        <v>616</v>
      </c>
      <c r="O89" s="2">
        <v>393800</v>
      </c>
      <c r="P89" s="2">
        <v>663</v>
      </c>
      <c r="Q89" s="2">
        <v>421600</v>
      </c>
      <c r="R89" s="2">
        <v>618</v>
      </c>
      <c r="S89" s="2">
        <v>389800</v>
      </c>
      <c r="T89" s="2">
        <v>683</v>
      </c>
      <c r="U89" s="2">
        <v>439800</v>
      </c>
      <c r="V89" s="2">
        <v>673</v>
      </c>
      <c r="W89" s="2">
        <v>425400</v>
      </c>
      <c r="X89" s="2">
        <v>718</v>
      </c>
      <c r="Y89" s="2">
        <v>461000</v>
      </c>
      <c r="Z89" s="2">
        <v>746</v>
      </c>
      <c r="AA89" s="2">
        <v>473600</v>
      </c>
      <c r="AB89" s="2">
        <v>674</v>
      </c>
      <c r="AC89" s="2">
        <v>438600</v>
      </c>
      <c r="AD89" s="2">
        <v>734</v>
      </c>
      <c r="AE89" s="2">
        <v>476100</v>
      </c>
      <c r="AF89" s="2">
        <v>726</v>
      </c>
      <c r="AG89" s="2">
        <v>459520</v>
      </c>
      <c r="AH89" s="2">
        <v>747</v>
      </c>
      <c r="AI89" s="2">
        <v>486400</v>
      </c>
      <c r="AJ89" s="2">
        <v>795</v>
      </c>
      <c r="AK89" s="2">
        <v>502440</v>
      </c>
      <c r="AL89" s="2">
        <f>854+532</f>
        <v>1386</v>
      </c>
      <c r="AM89" s="2">
        <f>539520+186240</f>
        <v>725760</v>
      </c>
      <c r="AN89" s="2">
        <f>797+616</f>
        <v>1413</v>
      </c>
      <c r="AO89" s="2">
        <f>505880+333680</f>
        <v>839560</v>
      </c>
      <c r="AP89" s="2">
        <v>1511</v>
      </c>
      <c r="AQ89" s="2">
        <v>902760</v>
      </c>
      <c r="AR89" s="2">
        <f>714+480</f>
        <v>1194</v>
      </c>
      <c r="AS89" s="2">
        <f>478900+303600</f>
        <v>782500</v>
      </c>
      <c r="AT89" s="2">
        <v>1511</v>
      </c>
      <c r="AU89" s="2">
        <v>1034696</v>
      </c>
      <c r="AV89" s="2">
        <f>831+601</f>
        <v>1432</v>
      </c>
      <c r="AW89" s="2">
        <f>580390+400928</f>
        <v>981318</v>
      </c>
      <c r="AX89" s="2">
        <v>1126</v>
      </c>
      <c r="AY89" s="2">
        <v>774320</v>
      </c>
      <c r="AZ89" s="5">
        <v>1023</v>
      </c>
      <c r="BA89" s="5">
        <v>702110</v>
      </c>
      <c r="BB89" s="5">
        <v>698</v>
      </c>
      <c r="BC89" s="5">
        <v>683610</v>
      </c>
      <c r="BD89" s="5">
        <v>982</v>
      </c>
      <c r="BE89" s="5">
        <v>692650</v>
      </c>
      <c r="BF89" s="5">
        <v>903</v>
      </c>
      <c r="BG89" s="5">
        <v>626230</v>
      </c>
      <c r="BH89" s="5">
        <v>1052</v>
      </c>
      <c r="BI89" s="5">
        <v>728240</v>
      </c>
      <c r="BJ89" s="5">
        <v>911</v>
      </c>
      <c r="BK89" s="5">
        <v>633340</v>
      </c>
      <c r="BL89" s="5">
        <v>540</v>
      </c>
      <c r="BM89" s="5">
        <v>373970</v>
      </c>
      <c r="BN89" s="5">
        <v>804</v>
      </c>
      <c r="BO89" s="5">
        <v>568680</v>
      </c>
      <c r="BP89" s="5">
        <v>1018</v>
      </c>
      <c r="BQ89" s="5">
        <v>696600</v>
      </c>
      <c r="BR89" s="5">
        <v>1035</v>
      </c>
      <c r="BS89" s="5">
        <v>730110</v>
      </c>
      <c r="BT89" s="5">
        <v>1007</v>
      </c>
      <c r="BU89" s="5">
        <v>701270</v>
      </c>
      <c r="BV89" s="5">
        <v>929</v>
      </c>
      <c r="BW89" s="5">
        <v>655820</v>
      </c>
      <c r="BX89" s="5">
        <v>877</v>
      </c>
      <c r="BY89" s="5">
        <v>625150</v>
      </c>
      <c r="BZ89" s="5">
        <v>773</v>
      </c>
      <c r="CA89" s="2">
        <v>549390</v>
      </c>
      <c r="CB89" s="1">
        <v>676</v>
      </c>
      <c r="CC89" s="1">
        <v>472830</v>
      </c>
      <c r="CD89" s="1">
        <v>834</v>
      </c>
      <c r="CE89" s="3">
        <v>593940</v>
      </c>
      <c r="CF89" s="1">
        <v>963</v>
      </c>
      <c r="CG89" s="1">
        <v>699990</v>
      </c>
      <c r="CH89" s="1">
        <v>977</v>
      </c>
      <c r="CI89" s="1">
        <v>730800</v>
      </c>
      <c r="CJ89">
        <v>981</v>
      </c>
      <c r="CK89">
        <v>718950</v>
      </c>
      <c r="CL89">
        <v>923</v>
      </c>
      <c r="CM89">
        <f>135258+541032</f>
        <v>676290</v>
      </c>
      <c r="CN89" s="1">
        <v>892</v>
      </c>
      <c r="CO89" s="1">
        <f>515776+128944</f>
        <v>644720</v>
      </c>
      <c r="CP89" s="1">
        <v>1029</v>
      </c>
      <c r="CQ89" s="1">
        <f>596360+149090</f>
        <v>745450</v>
      </c>
      <c r="CR89" s="1">
        <f>1063</f>
        <v>1063</v>
      </c>
      <c r="CS89" s="1">
        <f>618976+154744</f>
        <v>773720</v>
      </c>
      <c r="CT89" s="1">
        <v>989</v>
      </c>
      <c r="CU89" s="1">
        <f>571976+142994</f>
        <v>714970</v>
      </c>
      <c r="CV89" s="1">
        <v>982</v>
      </c>
      <c r="CW89" s="1">
        <f>547648+136912</f>
        <v>684560</v>
      </c>
      <c r="CX89" s="2">
        <v>866</v>
      </c>
      <c r="CY89" s="2">
        <v>608000</v>
      </c>
      <c r="CZ89" s="2">
        <v>1016</v>
      </c>
      <c r="DA89" s="2">
        <v>727360</v>
      </c>
      <c r="DB89" s="2">
        <v>904</v>
      </c>
      <c r="DC89" s="2">
        <v>624650</v>
      </c>
      <c r="DD89" s="2">
        <v>1049</v>
      </c>
      <c r="DE89" s="2">
        <v>785480</v>
      </c>
      <c r="DF89" s="2">
        <v>1038</v>
      </c>
      <c r="DG89" s="2">
        <v>757120</v>
      </c>
      <c r="DH89" s="2">
        <v>903</v>
      </c>
      <c r="DI89" s="2">
        <v>665990</v>
      </c>
      <c r="DJ89" s="2">
        <v>967</v>
      </c>
      <c r="DK89" s="2">
        <v>698220</v>
      </c>
      <c r="DL89" s="2">
        <v>841</v>
      </c>
      <c r="DM89" s="2">
        <v>612670</v>
      </c>
      <c r="DN89" s="2">
        <v>923</v>
      </c>
      <c r="DO89" s="2">
        <v>659890</v>
      </c>
      <c r="DP89" s="2">
        <v>913</v>
      </c>
      <c r="DQ89" s="2">
        <v>661120</v>
      </c>
      <c r="DR89" s="2">
        <v>816</v>
      </c>
      <c r="DS89" s="2">
        <v>581230</v>
      </c>
      <c r="DT89" s="2">
        <v>871</v>
      </c>
      <c r="DU89" s="2">
        <v>611310</v>
      </c>
      <c r="DV89" s="1">
        <v>921</v>
      </c>
      <c r="DW89" s="1">
        <v>652760</v>
      </c>
      <c r="DX89" s="1">
        <v>867</v>
      </c>
      <c r="DY89" s="1">
        <v>624310</v>
      </c>
      <c r="DZ89" s="1">
        <v>1016</v>
      </c>
      <c r="EA89" s="1">
        <v>725680</v>
      </c>
    </row>
    <row r="90" spans="1:131" x14ac:dyDescent="0.25">
      <c r="A90" s="1" t="s">
        <v>40</v>
      </c>
      <c r="D90" s="1" t="s">
        <v>28</v>
      </c>
      <c r="E90" s="1" t="s">
        <v>3</v>
      </c>
      <c r="F90" s="2">
        <v>51</v>
      </c>
      <c r="G90" s="2">
        <v>39300</v>
      </c>
      <c r="H90" s="2">
        <v>17</v>
      </c>
      <c r="I90" s="2">
        <v>11900</v>
      </c>
      <c r="J90" s="2"/>
      <c r="K90" s="2">
        <v>11900</v>
      </c>
      <c r="L90" s="2">
        <v>38</v>
      </c>
      <c r="M90" s="2">
        <v>26600</v>
      </c>
      <c r="N90" s="2">
        <v>48</v>
      </c>
      <c r="O90" s="2">
        <v>33600</v>
      </c>
      <c r="P90" s="2">
        <v>37</v>
      </c>
      <c r="Q90" s="2">
        <v>25900</v>
      </c>
      <c r="R90" s="2">
        <v>23</v>
      </c>
      <c r="S90" s="2">
        <v>16100</v>
      </c>
      <c r="T90" s="2">
        <v>49</v>
      </c>
      <c r="U90" s="2">
        <v>34300</v>
      </c>
      <c r="V90" s="2">
        <v>4</v>
      </c>
      <c r="W90" s="2">
        <v>2800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174</v>
      </c>
      <c r="AE90" s="2">
        <v>121800</v>
      </c>
      <c r="AF90" s="2">
        <v>41</v>
      </c>
      <c r="AG90" s="2">
        <v>28700</v>
      </c>
      <c r="AH90" s="2">
        <v>96</v>
      </c>
      <c r="AI90" s="2">
        <v>67200</v>
      </c>
      <c r="AJ90" s="2">
        <v>22</v>
      </c>
      <c r="AK90" s="2">
        <v>15400</v>
      </c>
      <c r="AL90" s="2">
        <v>55</v>
      </c>
      <c r="AM90" s="2">
        <v>38500</v>
      </c>
      <c r="AN90" s="2">
        <v>96</v>
      </c>
      <c r="AO90" s="2">
        <v>67200</v>
      </c>
      <c r="AP90" s="2">
        <v>129</v>
      </c>
      <c r="AQ90" s="2">
        <v>90300</v>
      </c>
      <c r="AR90" s="2">
        <v>67</v>
      </c>
      <c r="AS90" s="2">
        <v>46900</v>
      </c>
      <c r="AT90" s="2">
        <v>121</v>
      </c>
      <c r="AU90" s="2">
        <v>84700</v>
      </c>
      <c r="AV90" s="2">
        <v>72</v>
      </c>
      <c r="AW90" s="2">
        <v>50400</v>
      </c>
      <c r="AX90" s="2">
        <v>98</v>
      </c>
      <c r="AY90" s="2">
        <v>68600</v>
      </c>
      <c r="AZ90" s="5">
        <v>121</v>
      </c>
      <c r="BA90" s="5">
        <v>84700</v>
      </c>
      <c r="BB90" s="5">
        <v>135</v>
      </c>
      <c r="BC90" s="5">
        <v>94500</v>
      </c>
      <c r="BD90" s="5">
        <v>131</v>
      </c>
      <c r="BE90" s="5">
        <v>91700</v>
      </c>
      <c r="BF90" s="5">
        <v>86</v>
      </c>
      <c r="BG90" s="5">
        <v>60200</v>
      </c>
      <c r="BH90" s="5">
        <v>159</v>
      </c>
      <c r="BI90" s="5">
        <v>111300</v>
      </c>
      <c r="BJ90" s="5">
        <v>91</v>
      </c>
      <c r="BK90" s="5">
        <v>63700</v>
      </c>
      <c r="BL90" s="5">
        <v>70</v>
      </c>
      <c r="BM90" s="5">
        <v>49000</v>
      </c>
      <c r="BN90" s="5">
        <v>81</v>
      </c>
      <c r="BO90" s="5">
        <v>56700</v>
      </c>
      <c r="BP90" s="5">
        <v>150</v>
      </c>
      <c r="BQ90" s="5">
        <v>105000</v>
      </c>
      <c r="BR90" s="5">
        <v>156</v>
      </c>
      <c r="BS90" s="5">
        <v>109200</v>
      </c>
      <c r="BT90" s="5">
        <v>154</v>
      </c>
      <c r="BU90" s="5">
        <v>107800</v>
      </c>
      <c r="BV90" s="5">
        <v>160</v>
      </c>
      <c r="BW90" s="5">
        <v>112000</v>
      </c>
      <c r="BX90" s="5">
        <v>150</v>
      </c>
      <c r="BY90" s="5">
        <v>105000</v>
      </c>
      <c r="BZ90" s="1">
        <v>99</v>
      </c>
      <c r="CA90" s="2">
        <v>69300</v>
      </c>
      <c r="CB90" s="1">
        <v>63</v>
      </c>
      <c r="CC90" s="1">
        <v>44100</v>
      </c>
      <c r="CD90" s="1">
        <v>99</v>
      </c>
      <c r="CE90" s="3">
        <v>69300</v>
      </c>
      <c r="CF90" s="1">
        <v>103</v>
      </c>
      <c r="CG90" s="1">
        <v>72100</v>
      </c>
      <c r="CH90" s="1">
        <v>109</v>
      </c>
      <c r="CI90" s="1">
        <v>76300</v>
      </c>
      <c r="CJ90">
        <v>74</v>
      </c>
      <c r="CK90">
        <v>51800</v>
      </c>
      <c r="CL90">
        <v>50</v>
      </c>
      <c r="CM90">
        <v>10000</v>
      </c>
      <c r="CN90" s="1">
        <v>54</v>
      </c>
      <c r="CO90" s="1">
        <v>10800</v>
      </c>
      <c r="CP90" s="1">
        <v>66</v>
      </c>
      <c r="CQ90" s="1">
        <v>13200</v>
      </c>
      <c r="CR90" s="1">
        <f>143</f>
        <v>143</v>
      </c>
      <c r="CS90" s="1">
        <v>18000</v>
      </c>
      <c r="CT90" s="1">
        <v>68</v>
      </c>
      <c r="CU90" s="1">
        <v>13600</v>
      </c>
      <c r="CV90" s="1">
        <v>86</v>
      </c>
      <c r="CW90" s="1">
        <v>17200</v>
      </c>
      <c r="CX90" s="2">
        <v>109</v>
      </c>
      <c r="CY90" s="2">
        <v>21800</v>
      </c>
      <c r="CZ90" s="2">
        <v>34</v>
      </c>
      <c r="DA90" s="2">
        <v>6800</v>
      </c>
      <c r="DB90" s="2">
        <v>80</v>
      </c>
      <c r="DC90" s="2">
        <v>16000</v>
      </c>
      <c r="DD90" s="2">
        <v>49</v>
      </c>
      <c r="DE90" s="2">
        <v>9800</v>
      </c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R90" s="2"/>
      <c r="DS90" s="2"/>
      <c r="DT90" s="2"/>
      <c r="DU90" s="2"/>
    </row>
    <row r="91" spans="1:131" x14ac:dyDescent="0.25">
      <c r="A91" s="1" t="s">
        <v>43</v>
      </c>
      <c r="B91" s="26"/>
      <c r="C91" s="26"/>
      <c r="D91" s="1" t="s">
        <v>28</v>
      </c>
      <c r="E91" s="1" t="s">
        <v>3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CB91" s="1">
        <v>1</v>
      </c>
      <c r="CC91" s="1">
        <v>1800</v>
      </c>
      <c r="CD91" s="1">
        <v>5</v>
      </c>
      <c r="CE91" s="3">
        <v>9700</v>
      </c>
      <c r="CF91" s="1">
        <v>3</v>
      </c>
      <c r="CG91" s="1">
        <v>5400</v>
      </c>
      <c r="CH91" s="1">
        <v>0</v>
      </c>
      <c r="CI91" s="1">
        <v>0</v>
      </c>
      <c r="CJ91">
        <v>1</v>
      </c>
      <c r="CK91">
        <v>1800</v>
      </c>
      <c r="CL91">
        <v>2</v>
      </c>
      <c r="CM91">
        <v>3600</v>
      </c>
      <c r="CN91" s="1">
        <v>17</v>
      </c>
      <c r="CO91" s="1">
        <v>12750</v>
      </c>
      <c r="CP91" s="1">
        <v>1</v>
      </c>
      <c r="CQ91" s="1">
        <v>1800</v>
      </c>
      <c r="CR91" s="1">
        <f>1+2</f>
        <v>3</v>
      </c>
      <c r="CS91" s="1">
        <v>5400</v>
      </c>
      <c r="CT91" s="1">
        <v>2</v>
      </c>
      <c r="CU91" s="1">
        <v>3600</v>
      </c>
      <c r="CV91" s="1">
        <v>11</v>
      </c>
      <c r="CW91" s="1">
        <v>19800</v>
      </c>
      <c r="CX91" s="2">
        <v>5</v>
      </c>
      <c r="CY91" s="2">
        <v>7200</v>
      </c>
      <c r="CZ91" s="2">
        <v>5</v>
      </c>
      <c r="DA91" s="2">
        <v>9000</v>
      </c>
      <c r="DB91" s="2">
        <v>2</v>
      </c>
      <c r="DC91" s="2">
        <v>3600</v>
      </c>
      <c r="DD91" s="2">
        <v>3</v>
      </c>
      <c r="DE91" s="2">
        <v>6100</v>
      </c>
      <c r="DF91" s="2">
        <v>7</v>
      </c>
      <c r="DG91" s="2">
        <v>11082</v>
      </c>
      <c r="DH91" s="2">
        <v>19</v>
      </c>
      <c r="DI91" s="2">
        <v>32682</v>
      </c>
      <c r="DJ91" s="2">
        <f>6+4</f>
        <v>10</v>
      </c>
      <c r="DK91" s="2">
        <v>18000</v>
      </c>
      <c r="DL91" s="2">
        <f>2+3</f>
        <v>5</v>
      </c>
      <c r="DM91" s="2">
        <f>3600+5400</f>
        <v>9000</v>
      </c>
      <c r="DN91" s="2">
        <f>49+7+2</f>
        <v>58</v>
      </c>
      <c r="DO91" s="2">
        <f>86682+10800+3600</f>
        <v>101082</v>
      </c>
      <c r="DP91" s="2">
        <f>94+21</f>
        <v>115</v>
      </c>
      <c r="DQ91" s="2">
        <f>36000+166670</f>
        <v>202670</v>
      </c>
      <c r="DR91" s="2">
        <f>55+15+1+1</f>
        <v>72</v>
      </c>
      <c r="DS91" s="2">
        <f>97482+23400+1800+1800</f>
        <v>124482</v>
      </c>
      <c r="DT91" s="2">
        <f>16+3</f>
        <v>19</v>
      </c>
      <c r="DU91" s="2">
        <f>28800+5400</f>
        <v>34200</v>
      </c>
      <c r="DV91" s="1">
        <f>19+2</f>
        <v>21</v>
      </c>
      <c r="DW91" s="1">
        <v>37800</v>
      </c>
      <c r="DX91" s="1">
        <f>12+1</f>
        <v>13</v>
      </c>
      <c r="DY91" s="1">
        <v>23400</v>
      </c>
      <c r="DZ91" s="1">
        <v>29</v>
      </c>
      <c r="EA91" s="1">
        <v>51694</v>
      </c>
    </row>
    <row r="92" spans="1:131" x14ac:dyDescent="0.25">
      <c r="A92" s="1" t="s">
        <v>46</v>
      </c>
      <c r="D92" s="1" t="s">
        <v>28</v>
      </c>
      <c r="E92" s="1" t="s">
        <v>3</v>
      </c>
      <c r="F92" s="2"/>
      <c r="G92" s="2"/>
      <c r="H92" s="2"/>
      <c r="I92" s="2"/>
      <c r="J92" s="2"/>
      <c r="K92" s="2"/>
      <c r="L92" s="2">
        <v>13</v>
      </c>
      <c r="M92" s="2">
        <v>10400</v>
      </c>
      <c r="N92" s="2"/>
      <c r="O92" s="2"/>
      <c r="P92" s="2">
        <v>5</v>
      </c>
      <c r="Q92" s="2">
        <v>2500</v>
      </c>
      <c r="R92" s="2">
        <v>20</v>
      </c>
      <c r="S92" s="2">
        <v>10000</v>
      </c>
      <c r="T92" s="2">
        <v>48</v>
      </c>
      <c r="U92" s="2">
        <v>24000</v>
      </c>
      <c r="V92" s="2">
        <v>74</v>
      </c>
      <c r="W92" s="2">
        <v>37000</v>
      </c>
      <c r="X92" s="2">
        <v>0</v>
      </c>
      <c r="Y92" s="2">
        <v>0</v>
      </c>
      <c r="Z92" s="2">
        <v>6</v>
      </c>
      <c r="AA92" s="2">
        <v>3000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>
        <v>0</v>
      </c>
      <c r="AS92" s="2">
        <v>0</v>
      </c>
      <c r="AT92" s="2"/>
      <c r="AU92" s="2"/>
      <c r="AV92" s="2">
        <v>0</v>
      </c>
      <c r="AW92" s="2">
        <v>0</v>
      </c>
      <c r="AX92" s="2"/>
      <c r="AY92" s="2"/>
      <c r="AZ92" s="5"/>
      <c r="BA92" s="5"/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5">
        <v>0</v>
      </c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CD92" s="1">
        <v>2</v>
      </c>
      <c r="CE92" s="3">
        <v>1500</v>
      </c>
      <c r="CF92" s="1">
        <v>8</v>
      </c>
      <c r="CG92" s="1">
        <v>6000</v>
      </c>
      <c r="CH92" s="1">
        <v>16</v>
      </c>
      <c r="CI92" s="1">
        <v>12000</v>
      </c>
      <c r="CJ92">
        <v>16</v>
      </c>
      <c r="CK92">
        <v>12000</v>
      </c>
      <c r="CL92">
        <v>15</v>
      </c>
      <c r="CM92">
        <v>11250</v>
      </c>
      <c r="CN92" s="1">
        <v>5</v>
      </c>
      <c r="CO92" s="1">
        <v>10400</v>
      </c>
      <c r="CP92" s="1">
        <v>19</v>
      </c>
      <c r="CQ92" s="1">
        <v>14250</v>
      </c>
      <c r="CR92" s="1">
        <v>15</v>
      </c>
      <c r="CS92" s="1">
        <v>11250</v>
      </c>
      <c r="CT92" s="1">
        <v>24</v>
      </c>
      <c r="CU92" s="1">
        <v>18000</v>
      </c>
      <c r="CV92" s="1">
        <v>21</v>
      </c>
      <c r="CW92" s="1">
        <v>15750</v>
      </c>
      <c r="CX92" s="2">
        <v>8</v>
      </c>
      <c r="CY92" s="2">
        <v>6000</v>
      </c>
      <c r="CZ92" s="2">
        <v>39</v>
      </c>
      <c r="DA92" s="2">
        <v>29250</v>
      </c>
      <c r="DB92" s="2">
        <v>39</v>
      </c>
      <c r="DC92" s="2">
        <v>29250</v>
      </c>
      <c r="DD92" s="2">
        <v>45</v>
      </c>
      <c r="DE92" s="2">
        <v>33750</v>
      </c>
      <c r="DF92" s="2">
        <f>55-3</f>
        <v>52</v>
      </c>
      <c r="DG92" s="2">
        <v>39000</v>
      </c>
      <c r="DH92" s="2">
        <v>36</v>
      </c>
      <c r="DI92" s="2">
        <v>27000</v>
      </c>
      <c r="DJ92" s="2">
        <v>28</v>
      </c>
      <c r="DK92" s="2">
        <v>21000</v>
      </c>
      <c r="DL92" s="2">
        <v>37</v>
      </c>
      <c r="DM92" s="2">
        <v>27750</v>
      </c>
      <c r="DN92" s="2">
        <v>34</v>
      </c>
      <c r="DO92" s="2">
        <v>25500</v>
      </c>
      <c r="DP92" s="2">
        <v>31</v>
      </c>
      <c r="DQ92" s="2">
        <v>23250</v>
      </c>
      <c r="DR92" s="2">
        <v>64</v>
      </c>
      <c r="DS92" s="2">
        <v>48000</v>
      </c>
      <c r="DT92" s="2">
        <v>91</v>
      </c>
      <c r="DU92" s="2">
        <v>68250</v>
      </c>
      <c r="DV92" s="1">
        <v>58</v>
      </c>
      <c r="DW92" s="1">
        <v>43500</v>
      </c>
      <c r="DX92" s="1">
        <v>68</v>
      </c>
      <c r="DY92" s="1">
        <v>51000</v>
      </c>
      <c r="DZ92" s="1">
        <v>72</v>
      </c>
      <c r="EA92" s="1">
        <v>54000</v>
      </c>
    </row>
    <row r="93" spans="1:131" x14ac:dyDescent="0.25">
      <c r="A93" s="1" t="s">
        <v>41</v>
      </c>
      <c r="D93" s="1" t="s">
        <v>29</v>
      </c>
      <c r="E93" s="1" t="s">
        <v>3</v>
      </c>
      <c r="F93" s="2">
        <v>8</v>
      </c>
      <c r="G93" s="2">
        <v>4000</v>
      </c>
      <c r="H93" s="2">
        <v>14</v>
      </c>
      <c r="I93" s="2">
        <v>7000</v>
      </c>
      <c r="J93" s="2">
        <v>12</v>
      </c>
      <c r="K93" s="2">
        <v>6000</v>
      </c>
      <c r="L93" s="2">
        <v>0</v>
      </c>
      <c r="M93" s="2">
        <v>0</v>
      </c>
      <c r="N93" s="2"/>
      <c r="O93" s="2"/>
      <c r="P93" s="2">
        <v>0</v>
      </c>
      <c r="Q93" s="2">
        <v>0</v>
      </c>
      <c r="R93" s="2">
        <v>0</v>
      </c>
      <c r="S93" s="2">
        <v>0</v>
      </c>
      <c r="T93" s="2"/>
      <c r="U93" s="2"/>
      <c r="V93" s="2">
        <v>4</v>
      </c>
      <c r="W93" s="2">
        <v>2000</v>
      </c>
      <c r="X93" s="2">
        <v>19</v>
      </c>
      <c r="Y93" s="2">
        <v>9500</v>
      </c>
      <c r="Z93" s="2">
        <v>18</v>
      </c>
      <c r="AA93" s="2">
        <v>9000</v>
      </c>
      <c r="AB93" s="2">
        <v>22</v>
      </c>
      <c r="AC93" s="2">
        <v>11000</v>
      </c>
      <c r="AD93" s="2">
        <v>19</v>
      </c>
      <c r="AE93" s="2">
        <v>7500</v>
      </c>
      <c r="AF93" s="2">
        <v>24</v>
      </c>
      <c r="AG93" s="2">
        <v>12350</v>
      </c>
      <c r="AH93" s="2">
        <v>13</v>
      </c>
      <c r="AI93" s="2">
        <v>6500</v>
      </c>
      <c r="AJ93" s="2">
        <v>17</v>
      </c>
      <c r="AK93" s="2">
        <v>8500</v>
      </c>
      <c r="AL93" s="2">
        <v>15</v>
      </c>
      <c r="AM93" s="2">
        <v>7500</v>
      </c>
      <c r="AN93" s="2">
        <v>12</v>
      </c>
      <c r="AO93" s="2">
        <v>6000</v>
      </c>
      <c r="AP93" s="2">
        <v>43</v>
      </c>
      <c r="AQ93" s="2">
        <v>21500</v>
      </c>
      <c r="AR93" s="2">
        <v>13</v>
      </c>
      <c r="AS93" s="2">
        <v>6850</v>
      </c>
      <c r="AT93" s="2">
        <v>15</v>
      </c>
      <c r="AU93" s="2">
        <v>8745</v>
      </c>
      <c r="AV93" s="2">
        <v>14</v>
      </c>
      <c r="AW93" s="2">
        <v>7700</v>
      </c>
      <c r="AX93" s="2">
        <v>14</v>
      </c>
      <c r="AY93" s="2">
        <v>7700</v>
      </c>
      <c r="AZ93" s="5">
        <v>18</v>
      </c>
      <c r="BA93" s="5">
        <v>9900</v>
      </c>
      <c r="BB93" s="5">
        <v>13</v>
      </c>
      <c r="BC93" s="5">
        <v>7150</v>
      </c>
      <c r="BD93" s="5">
        <v>20</v>
      </c>
      <c r="BE93" s="5">
        <v>11000</v>
      </c>
      <c r="BF93" s="5">
        <v>19</v>
      </c>
      <c r="BG93" s="5">
        <v>10450</v>
      </c>
      <c r="BH93" s="5">
        <v>14</v>
      </c>
      <c r="BI93" s="5">
        <v>7700</v>
      </c>
      <c r="BJ93" s="5">
        <v>21</v>
      </c>
      <c r="BK93" s="5">
        <v>11550</v>
      </c>
      <c r="BL93" s="5">
        <v>15</v>
      </c>
      <c r="BM93" s="5">
        <v>8250</v>
      </c>
      <c r="BN93" s="5">
        <v>56</v>
      </c>
      <c r="BO93" s="5">
        <v>30800</v>
      </c>
      <c r="BP93" s="5">
        <v>29</v>
      </c>
      <c r="BQ93" s="5">
        <v>15950</v>
      </c>
      <c r="BR93" s="5">
        <v>44</v>
      </c>
      <c r="BS93" s="5">
        <v>24200</v>
      </c>
      <c r="BT93" s="5">
        <v>28</v>
      </c>
      <c r="BU93" s="5">
        <v>15950</v>
      </c>
      <c r="BV93" s="5">
        <v>23</v>
      </c>
      <c r="BW93" s="5">
        <v>12650</v>
      </c>
      <c r="BX93" s="5">
        <v>13</v>
      </c>
      <c r="BY93" s="5">
        <v>7150</v>
      </c>
      <c r="BZ93" s="5">
        <v>18</v>
      </c>
      <c r="CA93" s="2">
        <v>9900</v>
      </c>
      <c r="CB93">
        <v>19</v>
      </c>
      <c r="CC93">
        <v>10450</v>
      </c>
      <c r="CD93" s="1">
        <v>11</v>
      </c>
      <c r="CE93" s="3">
        <v>6050</v>
      </c>
      <c r="CF93" s="1">
        <v>18</v>
      </c>
      <c r="CG93" s="1">
        <v>9900</v>
      </c>
      <c r="CH93" s="1">
        <v>9</v>
      </c>
      <c r="CI93" s="1">
        <v>5115</v>
      </c>
      <c r="CJ93">
        <v>19</v>
      </c>
      <c r="CK93">
        <v>10450</v>
      </c>
      <c r="CL93">
        <v>16</v>
      </c>
      <c r="CM93">
        <f>7480+1870</f>
        <v>9350</v>
      </c>
      <c r="CN93" s="1">
        <v>15</v>
      </c>
      <c r="CO93" s="1">
        <f>6600+1650</f>
        <v>8250</v>
      </c>
      <c r="CP93" s="1">
        <v>23</v>
      </c>
      <c r="CQ93" s="1">
        <f>10120+2530</f>
        <v>12650</v>
      </c>
      <c r="CR93" s="1">
        <f>17</f>
        <v>17</v>
      </c>
      <c r="CS93" s="1">
        <f>7480+1870</f>
        <v>9350</v>
      </c>
      <c r="CT93" s="1">
        <v>19</v>
      </c>
      <c r="CU93" s="1">
        <f>8360+2090</f>
        <v>10450</v>
      </c>
      <c r="CV93" s="1">
        <v>14</v>
      </c>
      <c r="CW93" s="1">
        <f>6160+1540</f>
        <v>7700</v>
      </c>
      <c r="CX93" s="2">
        <v>15</v>
      </c>
      <c r="CY93" s="2">
        <v>8250</v>
      </c>
      <c r="CZ93" s="2">
        <v>17</v>
      </c>
      <c r="DA93" s="2">
        <v>10054</v>
      </c>
      <c r="DB93" s="2">
        <v>18</v>
      </c>
      <c r="DC93" s="2">
        <v>9900</v>
      </c>
      <c r="DD93" s="2">
        <v>24</v>
      </c>
      <c r="DE93" s="2">
        <v>13200</v>
      </c>
      <c r="DF93" s="2">
        <v>21</v>
      </c>
      <c r="DG93" s="2">
        <v>11000</v>
      </c>
      <c r="DH93" s="2">
        <v>23</v>
      </c>
      <c r="DI93" s="2">
        <v>12650</v>
      </c>
      <c r="DJ93" s="2">
        <v>14</v>
      </c>
      <c r="DK93" s="2">
        <v>7700</v>
      </c>
      <c r="DL93" s="2">
        <v>17</v>
      </c>
      <c r="DM93" s="2">
        <v>9350</v>
      </c>
      <c r="DN93" s="2">
        <v>15</v>
      </c>
      <c r="DO93" s="2">
        <v>8250</v>
      </c>
      <c r="DP93" s="2">
        <f>18-1</f>
        <v>17</v>
      </c>
      <c r="DQ93" s="2">
        <v>9350</v>
      </c>
      <c r="DR93" s="2">
        <v>10</v>
      </c>
      <c r="DS93" s="2">
        <v>5500</v>
      </c>
      <c r="DT93" s="2">
        <v>15</v>
      </c>
      <c r="DU93" s="2">
        <v>8250</v>
      </c>
      <c r="DV93" s="1">
        <f>14-1</f>
        <v>13</v>
      </c>
      <c r="DW93" s="1">
        <v>7150</v>
      </c>
      <c r="DX93" s="1">
        <f>11-1</f>
        <v>10</v>
      </c>
      <c r="DY93" s="1">
        <v>5500</v>
      </c>
      <c r="DZ93" s="1">
        <v>11</v>
      </c>
      <c r="EA93" s="1">
        <v>6435</v>
      </c>
    </row>
    <row r="94" spans="1:131" x14ac:dyDescent="0.25">
      <c r="A94" s="1" t="s">
        <v>46</v>
      </c>
      <c r="D94" s="1" t="s">
        <v>29</v>
      </c>
      <c r="E94" s="1" t="s">
        <v>3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>
        <v>6</v>
      </c>
      <c r="BU94" s="5">
        <v>6000</v>
      </c>
      <c r="BV94" s="5">
        <v>3</v>
      </c>
      <c r="BW94" s="5">
        <v>3000</v>
      </c>
      <c r="BX94" s="5">
        <v>11</v>
      </c>
      <c r="BY94" s="5">
        <v>11300</v>
      </c>
      <c r="BZ94" s="1">
        <v>1</v>
      </c>
      <c r="CA94" s="2">
        <v>1000</v>
      </c>
      <c r="CB94">
        <v>9</v>
      </c>
      <c r="CC94">
        <v>9000</v>
      </c>
      <c r="CD94" s="1">
        <v>7</v>
      </c>
      <c r="CE94" s="3">
        <v>7000</v>
      </c>
      <c r="CF94" s="1">
        <v>10</v>
      </c>
      <c r="CG94" s="1">
        <v>10000</v>
      </c>
      <c r="CH94" s="1">
        <v>12</v>
      </c>
      <c r="CI94" s="1">
        <v>12000</v>
      </c>
      <c r="CJ94">
        <v>6</v>
      </c>
      <c r="CK94">
        <v>6000</v>
      </c>
      <c r="CL94">
        <v>7</v>
      </c>
      <c r="CM94">
        <v>7000</v>
      </c>
      <c r="CN94" s="1">
        <v>7</v>
      </c>
      <c r="CO94" s="1">
        <v>7000</v>
      </c>
      <c r="CP94" s="1">
        <v>10</v>
      </c>
      <c r="CQ94" s="1">
        <v>10000</v>
      </c>
      <c r="CR94" s="1">
        <f>10</f>
        <v>10</v>
      </c>
      <c r="CS94" s="1">
        <v>10000</v>
      </c>
      <c r="CT94" s="1">
        <f>7+1</f>
        <v>8</v>
      </c>
      <c r="CU94" s="1">
        <v>8000</v>
      </c>
      <c r="CV94" s="1">
        <v>8</v>
      </c>
      <c r="CW94" s="1">
        <v>5000</v>
      </c>
      <c r="CX94" s="2">
        <v>5</v>
      </c>
      <c r="CY94" s="2">
        <v>5000</v>
      </c>
      <c r="CZ94" s="2">
        <v>17</v>
      </c>
      <c r="DA94" s="2">
        <v>17000</v>
      </c>
      <c r="DB94" s="2">
        <v>7</v>
      </c>
      <c r="DC94" s="2">
        <v>7000</v>
      </c>
      <c r="DD94" s="2">
        <v>24</v>
      </c>
      <c r="DE94" s="2">
        <v>24000</v>
      </c>
      <c r="DF94" s="2">
        <v>15</v>
      </c>
      <c r="DG94" s="2">
        <v>14000</v>
      </c>
      <c r="DH94" s="2">
        <v>10</v>
      </c>
      <c r="DI94" s="2">
        <v>10000</v>
      </c>
      <c r="DJ94" s="2">
        <v>14</v>
      </c>
      <c r="DK94" s="2">
        <v>14000</v>
      </c>
      <c r="DL94" s="2">
        <v>11</v>
      </c>
      <c r="DM94" s="2">
        <v>11000</v>
      </c>
      <c r="DN94" s="1">
        <v>9</v>
      </c>
      <c r="DO94" s="2">
        <v>9000</v>
      </c>
      <c r="DP94" s="2">
        <v>14</v>
      </c>
      <c r="DQ94" s="2">
        <v>14000</v>
      </c>
      <c r="DR94" s="2">
        <f>10+42</f>
        <v>52</v>
      </c>
      <c r="DS94" s="2">
        <f>10000+8358</f>
        <v>18358</v>
      </c>
      <c r="DT94" s="2">
        <f>11+57</f>
        <v>68</v>
      </c>
      <c r="DU94" s="2">
        <f>11000+11343</f>
        <v>22343</v>
      </c>
      <c r="DV94" s="1">
        <v>15</v>
      </c>
      <c r="DW94" s="1">
        <v>15000</v>
      </c>
      <c r="DX94" s="1">
        <v>14</v>
      </c>
      <c r="DY94" s="1">
        <v>14000</v>
      </c>
      <c r="DZ94" s="1">
        <v>20</v>
      </c>
      <c r="EA94" s="1">
        <v>20000</v>
      </c>
    </row>
    <row r="95" spans="1:131" x14ac:dyDescent="0.25">
      <c r="A95" s="1" t="s">
        <v>40</v>
      </c>
      <c r="D95" s="1" t="s">
        <v>29</v>
      </c>
      <c r="E95" s="1" t="s">
        <v>3</v>
      </c>
      <c r="F95" s="2">
        <v>0</v>
      </c>
      <c r="G95" s="2">
        <v>0</v>
      </c>
      <c r="H95" s="2">
        <v>10</v>
      </c>
      <c r="I95" s="2">
        <v>8000</v>
      </c>
      <c r="J95" s="2"/>
      <c r="K95" s="2"/>
      <c r="L95" s="2">
        <v>2</v>
      </c>
      <c r="M95" s="2">
        <v>1800</v>
      </c>
      <c r="N95" s="2"/>
      <c r="O95" s="2"/>
      <c r="P95" s="2">
        <v>1</v>
      </c>
      <c r="Q95" s="2">
        <v>800</v>
      </c>
      <c r="R95" s="2">
        <v>0</v>
      </c>
      <c r="S95" s="2">
        <v>0</v>
      </c>
      <c r="T95" s="2">
        <v>0</v>
      </c>
      <c r="U95" s="2">
        <v>0</v>
      </c>
      <c r="V95" s="2">
        <v>2</v>
      </c>
      <c r="W95" s="2">
        <v>3200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>
        <v>3</v>
      </c>
      <c r="AS95" s="2">
        <v>4800</v>
      </c>
      <c r="AT95" s="2"/>
      <c r="AU95" s="2"/>
      <c r="AV95" s="2">
        <v>0</v>
      </c>
      <c r="AW95" s="2">
        <v>0</v>
      </c>
      <c r="AX95" s="2"/>
      <c r="AY95" s="2"/>
      <c r="AZ95" s="5">
        <v>7</v>
      </c>
      <c r="BA95" s="5">
        <v>11200</v>
      </c>
      <c r="BB95" s="5">
        <v>1</v>
      </c>
      <c r="BC95" s="5">
        <v>800</v>
      </c>
      <c r="BD95" s="5">
        <v>0</v>
      </c>
      <c r="BE95" s="5">
        <v>0</v>
      </c>
      <c r="BF95" s="5">
        <v>0</v>
      </c>
      <c r="BG95" s="5">
        <v>0</v>
      </c>
      <c r="BH95" s="5">
        <v>1</v>
      </c>
      <c r="BI95" s="5">
        <v>1600</v>
      </c>
      <c r="BJ95" s="5"/>
      <c r="BK95" s="5"/>
      <c r="BL95" s="5"/>
      <c r="BM95" s="5"/>
      <c r="BN95" s="5">
        <v>1</v>
      </c>
      <c r="BO95" s="5">
        <v>1600</v>
      </c>
      <c r="BP95" s="5"/>
      <c r="BQ95" s="5"/>
      <c r="BR95" s="5"/>
      <c r="BS95" s="5"/>
      <c r="BT95" s="5">
        <v>3</v>
      </c>
      <c r="BU95" s="5">
        <v>4800</v>
      </c>
      <c r="BV95" s="5"/>
      <c r="BW95" s="5"/>
      <c r="BX95" s="5"/>
      <c r="BY95" s="5"/>
      <c r="CD95" s="1">
        <v>1</v>
      </c>
      <c r="CE95" s="3">
        <v>1600</v>
      </c>
      <c r="CF95" s="1">
        <v>1</v>
      </c>
      <c r="CG95" s="1">
        <v>1600</v>
      </c>
      <c r="CH95" s="1">
        <v>0</v>
      </c>
      <c r="CI95" s="1">
        <v>0</v>
      </c>
      <c r="CL95">
        <v>1</v>
      </c>
      <c r="CM95" s="1">
        <v>1600</v>
      </c>
      <c r="CN95" s="1">
        <v>0</v>
      </c>
      <c r="CP95" s="1">
        <v>2</v>
      </c>
      <c r="CQ95" s="1">
        <v>3200</v>
      </c>
      <c r="CR95" s="1">
        <v>0</v>
      </c>
      <c r="CS95" s="1">
        <v>0</v>
      </c>
      <c r="CT95" s="1">
        <v>4</v>
      </c>
      <c r="CU95" s="1">
        <v>6400</v>
      </c>
      <c r="CX95" s="2">
        <v>2</v>
      </c>
      <c r="CY95" s="2">
        <v>2400</v>
      </c>
      <c r="CZ95" s="2">
        <v>0</v>
      </c>
      <c r="DA95" s="2">
        <v>0</v>
      </c>
      <c r="DB95" s="2">
        <v>3</v>
      </c>
      <c r="DC95" s="2">
        <v>4800</v>
      </c>
      <c r="DD95" s="2">
        <v>1</v>
      </c>
      <c r="DE95" s="2">
        <v>1600</v>
      </c>
      <c r="DF95" s="2">
        <v>0</v>
      </c>
      <c r="DG95" s="2">
        <v>0</v>
      </c>
      <c r="DH95" s="2">
        <v>3</v>
      </c>
      <c r="DI95" s="2">
        <v>4800</v>
      </c>
      <c r="DJ95" s="2">
        <v>2</v>
      </c>
      <c r="DK95" s="2">
        <v>2400</v>
      </c>
      <c r="DL95" s="2">
        <v>1</v>
      </c>
      <c r="DM95" s="2">
        <v>1600</v>
      </c>
      <c r="DN95" s="2">
        <v>1</v>
      </c>
      <c r="DO95" s="2">
        <v>1600</v>
      </c>
      <c r="DP95" s="2"/>
      <c r="DR95" s="2">
        <f>2+11</f>
        <v>13</v>
      </c>
      <c r="DS95" s="2">
        <f>3200+2189</f>
        <v>5389</v>
      </c>
      <c r="DT95" s="2">
        <v>2</v>
      </c>
      <c r="DU95" s="2">
        <v>3200</v>
      </c>
      <c r="DV95" s="1">
        <v>1</v>
      </c>
      <c r="DW95" s="1">
        <v>1600</v>
      </c>
      <c r="DX95" s="1">
        <v>1</v>
      </c>
      <c r="DY95" s="1">
        <v>1600</v>
      </c>
    </row>
    <row r="96" spans="1:131" x14ac:dyDescent="0.25">
      <c r="A96" s="1" t="s">
        <v>45</v>
      </c>
      <c r="D96" s="1" t="s">
        <v>30</v>
      </c>
      <c r="E96" s="1" t="s">
        <v>3</v>
      </c>
      <c r="F96" s="2">
        <v>1</v>
      </c>
      <c r="G96" s="2">
        <v>1500</v>
      </c>
      <c r="H96" s="2">
        <v>0</v>
      </c>
      <c r="I96" s="2">
        <v>0</v>
      </c>
      <c r="J96" s="2">
        <v>0</v>
      </c>
      <c r="K96" s="2">
        <v>0</v>
      </c>
      <c r="L96" s="2">
        <v>1</v>
      </c>
      <c r="M96" s="2">
        <v>600</v>
      </c>
      <c r="N96" s="2"/>
      <c r="O96" s="2"/>
      <c r="P96" s="2">
        <v>0</v>
      </c>
      <c r="Q96" s="2">
        <v>0</v>
      </c>
      <c r="R96" s="2">
        <v>0</v>
      </c>
      <c r="S96" s="2">
        <v>0</v>
      </c>
      <c r="T96" s="2">
        <v>5</v>
      </c>
      <c r="U96" s="2">
        <v>3600</v>
      </c>
      <c r="V96" s="2">
        <v>3</v>
      </c>
      <c r="W96" s="2">
        <v>3000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1</v>
      </c>
      <c r="AK96" s="2">
        <v>1200</v>
      </c>
      <c r="AL96" s="2">
        <v>1</v>
      </c>
      <c r="AM96" s="2">
        <v>1200</v>
      </c>
      <c r="AN96" s="2">
        <v>10</v>
      </c>
      <c r="AO96" s="2">
        <v>13600</v>
      </c>
      <c r="AP96" s="2">
        <v>16</v>
      </c>
      <c r="AQ96" s="2">
        <v>21900</v>
      </c>
      <c r="AR96" s="2">
        <v>11</v>
      </c>
      <c r="AS96" s="2">
        <v>15100</v>
      </c>
      <c r="AT96" s="2">
        <v>21</v>
      </c>
      <c r="AU96" s="2">
        <v>29500</v>
      </c>
      <c r="AV96" s="2">
        <v>16</v>
      </c>
      <c r="AW96" s="2">
        <v>20900</v>
      </c>
      <c r="AX96" s="2">
        <v>18</v>
      </c>
      <c r="AY96" s="2">
        <v>24600</v>
      </c>
      <c r="AZ96" s="5">
        <v>33</v>
      </c>
      <c r="BA96" s="5">
        <v>45000</v>
      </c>
      <c r="BB96" s="5">
        <v>18</v>
      </c>
      <c r="BC96" s="5">
        <v>26300</v>
      </c>
      <c r="BD96" s="5">
        <v>23</v>
      </c>
      <c r="BE96" s="5">
        <v>29100</v>
      </c>
      <c r="BF96" s="5">
        <v>36</v>
      </c>
      <c r="BG96" s="5">
        <v>47300</v>
      </c>
      <c r="BH96" s="5">
        <v>24</v>
      </c>
      <c r="BI96" s="5">
        <v>27600</v>
      </c>
      <c r="BJ96" s="5">
        <v>27</v>
      </c>
      <c r="BK96" s="5">
        <v>30000</v>
      </c>
      <c r="BL96" s="5">
        <v>39</v>
      </c>
      <c r="BM96" s="5">
        <v>46400</v>
      </c>
      <c r="BN96" s="5">
        <v>22</v>
      </c>
      <c r="BO96" s="5">
        <v>24400</v>
      </c>
      <c r="BP96" s="5">
        <v>16</v>
      </c>
      <c r="BQ96" s="5">
        <v>22300</v>
      </c>
      <c r="BR96" s="5">
        <v>35</v>
      </c>
      <c r="BS96" s="5">
        <v>49800</v>
      </c>
      <c r="BT96" s="5">
        <v>38</v>
      </c>
      <c r="BU96" s="5">
        <v>38600</v>
      </c>
      <c r="BV96" s="5">
        <v>25</v>
      </c>
      <c r="BW96" s="5">
        <v>26800</v>
      </c>
      <c r="BX96" s="5">
        <v>21</v>
      </c>
      <c r="BY96" s="5">
        <v>21900</v>
      </c>
      <c r="BZ96" s="1">
        <v>6</v>
      </c>
      <c r="CA96" s="2">
        <v>7200</v>
      </c>
      <c r="CB96">
        <v>35</v>
      </c>
      <c r="CC96">
        <v>38400</v>
      </c>
      <c r="CD96" s="1">
        <v>24</v>
      </c>
      <c r="CE96" s="3">
        <v>28800</v>
      </c>
      <c r="CF96" s="1">
        <v>36</v>
      </c>
      <c r="CG96" s="1">
        <v>40400</v>
      </c>
      <c r="CH96" s="1">
        <v>46</v>
      </c>
      <c r="CI96" s="1">
        <v>54100</v>
      </c>
      <c r="CJ96">
        <v>48</v>
      </c>
      <c r="CK96">
        <v>55200</v>
      </c>
      <c r="CL96" s="1">
        <v>34</v>
      </c>
      <c r="CM96">
        <v>38800</v>
      </c>
      <c r="CN96" s="1">
        <v>23</v>
      </c>
      <c r="CO96" s="1">
        <v>26800</v>
      </c>
      <c r="CP96" s="1">
        <v>30</v>
      </c>
      <c r="CQ96" s="1">
        <v>32800</v>
      </c>
      <c r="CR96" s="1">
        <f>37</f>
        <v>37</v>
      </c>
      <c r="CS96" s="1">
        <v>43200</v>
      </c>
      <c r="CT96" s="1">
        <v>44</v>
      </c>
      <c r="CU96" s="1">
        <v>50400</v>
      </c>
      <c r="CV96" s="1">
        <f>53+2</f>
        <v>55</v>
      </c>
      <c r="CW96" s="1">
        <v>57200</v>
      </c>
      <c r="CX96" s="2">
        <v>21</v>
      </c>
      <c r="CY96" s="2">
        <v>39200</v>
      </c>
      <c r="CZ96" s="2">
        <v>42</v>
      </c>
      <c r="DA96" s="2">
        <v>61400</v>
      </c>
      <c r="DB96" s="2">
        <v>62</v>
      </c>
      <c r="DC96" s="2">
        <v>66200</v>
      </c>
      <c r="DD96" s="2">
        <v>46</v>
      </c>
      <c r="DE96" s="2">
        <v>65350</v>
      </c>
      <c r="DF96" s="2">
        <v>35</v>
      </c>
      <c r="DG96" s="2">
        <v>83274</v>
      </c>
      <c r="DH96" s="2">
        <v>38</v>
      </c>
      <c r="DI96" s="2">
        <v>48425</v>
      </c>
      <c r="DJ96" s="2">
        <v>46</v>
      </c>
      <c r="DK96" s="2">
        <v>59250</v>
      </c>
      <c r="DL96" s="2">
        <v>48</v>
      </c>
      <c r="DM96" s="2">
        <f>56400+1824</f>
        <v>58224</v>
      </c>
      <c r="DN96" s="2">
        <v>65</v>
      </c>
      <c r="DO96" s="2">
        <f>72800+2128+4160</f>
        <v>79088</v>
      </c>
      <c r="DP96" s="2">
        <v>55</v>
      </c>
      <c r="DQ96" s="2">
        <v>67280</v>
      </c>
      <c r="DR96" s="2">
        <v>59</v>
      </c>
      <c r="DS96" s="2">
        <f>69600+304+2080</f>
        <v>71984</v>
      </c>
      <c r="DT96" s="2">
        <v>56</v>
      </c>
      <c r="DU96" s="2">
        <f>62550+2040</f>
        <v>64590</v>
      </c>
      <c r="DV96" s="1">
        <v>52</v>
      </c>
      <c r="DW96" s="1">
        <v>62144</v>
      </c>
      <c r="DX96" s="1">
        <v>55</v>
      </c>
      <c r="DY96" s="4">
        <v>73720</v>
      </c>
      <c r="DZ96" s="1">
        <v>58</v>
      </c>
      <c r="EA96" s="1">
        <v>68735</v>
      </c>
    </row>
    <row r="97" spans="1:131" x14ac:dyDescent="0.25">
      <c r="A97" s="1" t="s">
        <v>40</v>
      </c>
      <c r="D97" s="1" t="s">
        <v>30</v>
      </c>
      <c r="E97" s="1" t="s">
        <v>3</v>
      </c>
      <c r="F97" s="2">
        <v>5</v>
      </c>
      <c r="G97" s="2">
        <v>4800</v>
      </c>
      <c r="H97" s="2">
        <v>3</v>
      </c>
      <c r="I97" s="2">
        <v>2400</v>
      </c>
      <c r="J97" s="2">
        <v>0</v>
      </c>
      <c r="K97" s="2">
        <v>5600</v>
      </c>
      <c r="L97" s="2">
        <v>7</v>
      </c>
      <c r="M97" s="2">
        <v>5600</v>
      </c>
      <c r="N97" s="2">
        <v>2</v>
      </c>
      <c r="O97" s="2">
        <v>1600</v>
      </c>
      <c r="P97" s="2">
        <v>3</v>
      </c>
      <c r="Q97" s="2">
        <v>2400</v>
      </c>
      <c r="R97" s="2">
        <v>0</v>
      </c>
      <c r="S97" s="2">
        <v>0</v>
      </c>
      <c r="T97" s="2">
        <v>1</v>
      </c>
      <c r="U97" s="2">
        <v>800</v>
      </c>
      <c r="V97" s="2"/>
      <c r="W97" s="2"/>
      <c r="X97" s="2">
        <v>1</v>
      </c>
      <c r="Y97" s="2">
        <v>800</v>
      </c>
      <c r="Z97" s="2">
        <v>1</v>
      </c>
      <c r="AA97" s="2">
        <v>800</v>
      </c>
      <c r="AB97" s="2">
        <v>0</v>
      </c>
      <c r="AC97" s="2">
        <v>0</v>
      </c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>
        <v>0</v>
      </c>
      <c r="AW97" s="2">
        <v>0</v>
      </c>
      <c r="AX97" s="2"/>
      <c r="AY97" s="2"/>
      <c r="AZ97" s="5">
        <v>3</v>
      </c>
      <c r="BA97" s="5">
        <v>2400</v>
      </c>
      <c r="BB97" s="5">
        <v>1</v>
      </c>
      <c r="BC97" s="5">
        <v>800</v>
      </c>
      <c r="BD97" s="5">
        <v>0</v>
      </c>
      <c r="BE97" s="5">
        <v>0</v>
      </c>
      <c r="BF97" s="5">
        <v>1</v>
      </c>
      <c r="BG97" s="5">
        <v>800</v>
      </c>
      <c r="BH97" s="5">
        <v>2</v>
      </c>
      <c r="BI97" s="5">
        <v>1600</v>
      </c>
      <c r="BJ97" s="5">
        <v>1</v>
      </c>
      <c r="BK97" s="5">
        <v>800</v>
      </c>
      <c r="BL97" s="5">
        <v>3</v>
      </c>
      <c r="BM97" s="5">
        <v>2400</v>
      </c>
      <c r="BN97" s="5">
        <v>1</v>
      </c>
      <c r="BO97" s="5">
        <v>800</v>
      </c>
      <c r="BP97" s="5"/>
      <c r="BQ97" s="5"/>
      <c r="BR97" s="5"/>
      <c r="BS97" s="5"/>
      <c r="BT97" s="5"/>
      <c r="BU97" s="5"/>
      <c r="BV97" s="5"/>
      <c r="BW97" s="5"/>
      <c r="BX97" s="5"/>
      <c r="BY97" s="5"/>
      <c r="CD97" s="1">
        <v>0</v>
      </c>
      <c r="CE97" s="3">
        <v>0</v>
      </c>
      <c r="CF97" s="1">
        <v>0</v>
      </c>
      <c r="CG97" s="1">
        <v>0</v>
      </c>
      <c r="CH97" s="1">
        <v>0</v>
      </c>
      <c r="CI97" s="1">
        <v>0</v>
      </c>
      <c r="CJ97">
        <v>1</v>
      </c>
      <c r="CK97">
        <v>1200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/>
      <c r="DK97" s="2"/>
      <c r="DL97" s="2"/>
      <c r="DM97" s="2"/>
      <c r="DN97" s="2"/>
      <c r="DO97" s="2"/>
      <c r="DP97" s="2"/>
      <c r="DR97" s="2"/>
      <c r="DS97" s="2"/>
      <c r="DT97" s="2"/>
      <c r="DU97" s="2"/>
    </row>
    <row r="98" spans="1:131" x14ac:dyDescent="0.25">
      <c r="A98" s="1" t="s">
        <v>46</v>
      </c>
      <c r="D98" s="1" t="s">
        <v>30</v>
      </c>
      <c r="E98" s="1" t="s">
        <v>3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CJ98"/>
      <c r="CK98"/>
      <c r="CP98" s="1">
        <v>0</v>
      </c>
      <c r="CQ98" s="1">
        <v>0</v>
      </c>
      <c r="CX98" s="2">
        <v>1</v>
      </c>
      <c r="CY98" s="2">
        <v>0</v>
      </c>
      <c r="CZ98" s="2">
        <v>1</v>
      </c>
      <c r="DA98" s="2">
        <v>1200</v>
      </c>
      <c r="DB98" s="2">
        <v>0</v>
      </c>
      <c r="DC98" s="2">
        <v>0</v>
      </c>
      <c r="DD98" s="2">
        <v>0</v>
      </c>
      <c r="DE98" s="2">
        <v>0</v>
      </c>
      <c r="DF98" s="2">
        <v>1</v>
      </c>
      <c r="DG98" s="2">
        <v>0</v>
      </c>
      <c r="DH98" s="2">
        <v>0</v>
      </c>
      <c r="DI98" s="2">
        <v>0</v>
      </c>
      <c r="DJ98" s="2"/>
      <c r="DK98" s="2"/>
      <c r="DL98" s="2"/>
      <c r="DM98" s="2"/>
      <c r="DN98" s="2"/>
      <c r="DO98" s="2"/>
      <c r="DP98" s="2"/>
      <c r="DR98" s="2"/>
      <c r="DS98" s="2"/>
      <c r="DT98" s="2">
        <v>1</v>
      </c>
      <c r="DU98" s="2">
        <v>1200</v>
      </c>
      <c r="DV98" s="1">
        <v>1</v>
      </c>
      <c r="DW98" s="1">
        <v>1200</v>
      </c>
      <c r="DX98" s="1">
        <v>2</v>
      </c>
      <c r="DY98" s="1">
        <v>2400</v>
      </c>
      <c r="DZ98" s="1">
        <v>2</v>
      </c>
      <c r="EA98" s="1">
        <v>2400</v>
      </c>
    </row>
    <row r="99" spans="1:131" x14ac:dyDescent="0.25">
      <c r="A99" s="1" t="s">
        <v>41</v>
      </c>
      <c r="D99" s="1" t="s">
        <v>31</v>
      </c>
      <c r="E99" s="1" t="s">
        <v>3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>
        <v>4</v>
      </c>
      <c r="Y99" s="2">
        <v>5500</v>
      </c>
      <c r="Z99" s="2">
        <v>5</v>
      </c>
      <c r="AA99" s="2">
        <v>6000</v>
      </c>
      <c r="AB99" s="2"/>
      <c r="AC99" s="2"/>
      <c r="AD99" s="2">
        <v>4</v>
      </c>
      <c r="AE99" s="2">
        <v>6500</v>
      </c>
      <c r="AF99" s="2">
        <v>11</v>
      </c>
      <c r="AG99" s="2">
        <v>14500</v>
      </c>
      <c r="AH99" s="2">
        <v>14</v>
      </c>
      <c r="AI99" s="2">
        <v>16500</v>
      </c>
      <c r="AJ99" s="2">
        <v>12</v>
      </c>
      <c r="AK99" s="2">
        <v>17000</v>
      </c>
      <c r="AL99" s="2">
        <v>4</v>
      </c>
      <c r="AM99" s="2">
        <v>6000</v>
      </c>
      <c r="AN99" s="2">
        <v>6</v>
      </c>
      <c r="AO99" s="2">
        <v>7500</v>
      </c>
      <c r="AP99" s="2">
        <v>57</v>
      </c>
      <c r="AQ99" s="2">
        <v>58000</v>
      </c>
      <c r="AR99" s="2">
        <v>3</v>
      </c>
      <c r="AS99" s="2">
        <v>4950</v>
      </c>
      <c r="AT99" s="2">
        <v>23</v>
      </c>
      <c r="AU99" s="2">
        <v>37950</v>
      </c>
      <c r="AV99" s="2">
        <v>11</v>
      </c>
      <c r="AW99" s="2">
        <v>17050</v>
      </c>
      <c r="AX99" s="2">
        <v>20</v>
      </c>
      <c r="AY99" s="2">
        <v>32450</v>
      </c>
      <c r="AZ99" s="5">
        <v>39</v>
      </c>
      <c r="BA99" s="5">
        <v>67360</v>
      </c>
      <c r="BB99" s="5">
        <v>27</v>
      </c>
      <c r="BC99" s="5">
        <v>41250</v>
      </c>
      <c r="BD99" s="5">
        <v>0</v>
      </c>
      <c r="BE99" s="5">
        <v>0</v>
      </c>
      <c r="BF99" s="5">
        <v>10</v>
      </c>
      <c r="BG99" s="5">
        <v>15950</v>
      </c>
      <c r="BH99" s="5">
        <v>12</v>
      </c>
      <c r="BI99" s="5">
        <v>20350</v>
      </c>
      <c r="BJ99" s="5">
        <v>8</v>
      </c>
      <c r="BK99" s="5">
        <v>13750</v>
      </c>
      <c r="BL99" s="5">
        <v>12</v>
      </c>
      <c r="BM99" s="5">
        <v>19800</v>
      </c>
      <c r="BN99" s="5">
        <v>2</v>
      </c>
      <c r="BO99" s="5">
        <v>2750</v>
      </c>
      <c r="BP99" s="5">
        <v>18</v>
      </c>
      <c r="BQ99" s="5">
        <v>29150</v>
      </c>
      <c r="BR99" s="5">
        <v>11</v>
      </c>
      <c r="BS99" s="5">
        <v>16500</v>
      </c>
      <c r="BT99" s="5">
        <v>19</v>
      </c>
      <c r="BU99" s="5">
        <v>24750</v>
      </c>
      <c r="BV99" s="5">
        <v>11</v>
      </c>
      <c r="BW99" s="5">
        <v>14850</v>
      </c>
      <c r="BX99" s="5">
        <v>21</v>
      </c>
      <c r="BY99" s="5">
        <v>27500</v>
      </c>
      <c r="BZ99" s="5">
        <v>21</v>
      </c>
      <c r="CA99" s="2">
        <v>24750</v>
      </c>
      <c r="CB99" s="1">
        <v>13</v>
      </c>
      <c r="CC99" s="1">
        <v>17050</v>
      </c>
      <c r="CD99" s="1">
        <v>6</v>
      </c>
      <c r="CE99" s="3">
        <v>6600</v>
      </c>
      <c r="CF99" s="1">
        <v>4</v>
      </c>
      <c r="CG99" s="1">
        <v>4950</v>
      </c>
      <c r="CH99" s="1">
        <v>19</v>
      </c>
      <c r="CI99" s="1">
        <v>22000</v>
      </c>
      <c r="CJ99">
        <v>14</v>
      </c>
      <c r="CK99">
        <v>20570</v>
      </c>
      <c r="CL99" s="1">
        <v>2</v>
      </c>
      <c r="CM99">
        <v>2750</v>
      </c>
      <c r="CN99" s="1">
        <v>16</v>
      </c>
      <c r="CO99" s="1">
        <f>16280+4070</f>
        <v>20350</v>
      </c>
      <c r="CP99" s="1">
        <v>6</v>
      </c>
      <c r="CQ99" s="1">
        <f>5720+1430</f>
        <v>7150</v>
      </c>
      <c r="CR99" s="1">
        <f>14</f>
        <v>14</v>
      </c>
      <c r="CS99" s="21">
        <f>15400+3850</f>
        <v>19250</v>
      </c>
      <c r="CT99" s="1">
        <v>12</v>
      </c>
      <c r="CU99" s="1">
        <f>15840+3960</f>
        <v>19800</v>
      </c>
      <c r="CV99" s="1">
        <v>12</v>
      </c>
      <c r="CW99" s="1">
        <f>16720+4180</f>
        <v>20900</v>
      </c>
      <c r="CX99" s="2">
        <v>15</v>
      </c>
      <c r="CY99" s="2">
        <v>24200</v>
      </c>
      <c r="CZ99" s="2">
        <v>9</v>
      </c>
      <c r="DA99" s="2">
        <v>14300</v>
      </c>
      <c r="DB99" s="2">
        <v>17</v>
      </c>
      <c r="DC99" s="2">
        <v>28050</v>
      </c>
      <c r="DD99" s="2">
        <v>12</v>
      </c>
      <c r="DE99" s="2">
        <v>19800</v>
      </c>
      <c r="DF99" s="2">
        <v>15</v>
      </c>
      <c r="DG99" s="2">
        <v>20900</v>
      </c>
      <c r="DH99" s="2">
        <v>7</v>
      </c>
      <c r="DI99" s="2">
        <v>11000</v>
      </c>
      <c r="DJ99" s="2">
        <v>7</v>
      </c>
      <c r="DK99" s="2">
        <v>11000</v>
      </c>
      <c r="DL99" s="2"/>
      <c r="DM99" s="2"/>
      <c r="DN99" s="2"/>
      <c r="DO99" s="2"/>
      <c r="DP99" s="2"/>
      <c r="DR99" s="2">
        <f>14-1</f>
        <v>13</v>
      </c>
      <c r="DS99" s="2">
        <v>19250</v>
      </c>
      <c r="DT99" s="2">
        <v>10</v>
      </c>
      <c r="DU99" s="2">
        <v>15400</v>
      </c>
      <c r="DV99" s="1">
        <v>14</v>
      </c>
      <c r="DW99" s="1">
        <v>22550</v>
      </c>
      <c r="DX99" s="1">
        <v>10</v>
      </c>
      <c r="DY99" s="1">
        <v>15400</v>
      </c>
      <c r="DZ99" s="1">
        <f>9-1</f>
        <v>8</v>
      </c>
      <c r="EA99" s="1">
        <v>11550</v>
      </c>
    </row>
    <row r="100" spans="1:131" x14ac:dyDescent="0.25">
      <c r="A100" s="1" t="s">
        <v>83</v>
      </c>
      <c r="D100" s="1" t="s">
        <v>31</v>
      </c>
      <c r="E100" s="1" t="s">
        <v>9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J100"/>
      <c r="CK100"/>
      <c r="CM100"/>
      <c r="CS100" s="21"/>
      <c r="CX100" s="2"/>
      <c r="CY100" s="2"/>
      <c r="CZ100" s="2">
        <f>85+16+2</f>
        <v>103</v>
      </c>
      <c r="DA100" s="2">
        <v>141150</v>
      </c>
      <c r="DB100" s="2">
        <v>62</v>
      </c>
      <c r="DC100" s="2">
        <v>105420</v>
      </c>
      <c r="DD100" s="2">
        <v>57</v>
      </c>
      <c r="DE100" s="2">
        <v>78300</v>
      </c>
      <c r="DF100" s="2">
        <v>29</v>
      </c>
      <c r="DG100" s="2">
        <v>49200</v>
      </c>
      <c r="DH100" s="2">
        <v>27</v>
      </c>
      <c r="DI100" s="2">
        <v>59035</v>
      </c>
      <c r="DJ100" s="2">
        <f>29+17</f>
        <v>46</v>
      </c>
      <c r="DK100" s="2">
        <v>88435</v>
      </c>
      <c r="DL100" s="2">
        <f>20+2+13</f>
        <v>35</v>
      </c>
      <c r="DM100" s="2">
        <f>52250+27175</f>
        <v>79425</v>
      </c>
      <c r="DN100" s="2">
        <f>33+1+5</f>
        <v>39</v>
      </c>
      <c r="DO100" s="2">
        <v>93360</v>
      </c>
      <c r="DP100" s="2">
        <f>33-3+20-1</f>
        <v>49</v>
      </c>
      <c r="DQ100" s="2">
        <v>73465</v>
      </c>
      <c r="DR100" s="2">
        <f>32+32</f>
        <v>64</v>
      </c>
      <c r="DS100" s="2">
        <f>60060+41760</f>
        <v>101820</v>
      </c>
      <c r="DT100" s="2">
        <f>33+23</f>
        <v>56</v>
      </c>
      <c r="DU100" s="2">
        <f>57120+36240</f>
        <v>93360</v>
      </c>
      <c r="DV100" s="1">
        <f>35+13</f>
        <v>48</v>
      </c>
      <c r="DW100" s="1">
        <v>71565</v>
      </c>
      <c r="DX100" s="1">
        <f>22+38</f>
        <v>60</v>
      </c>
      <c r="DY100" s="1">
        <v>85840</v>
      </c>
      <c r="DZ100" s="1">
        <f>26+21</f>
        <v>47</v>
      </c>
      <c r="EA100" s="1">
        <v>76155</v>
      </c>
    </row>
    <row r="101" spans="1:131" x14ac:dyDescent="0.25">
      <c r="A101" s="1" t="s">
        <v>46</v>
      </c>
      <c r="D101" s="1" t="s">
        <v>32</v>
      </c>
      <c r="E101" s="1" t="s">
        <v>3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5">
        <v>5</v>
      </c>
      <c r="BW101" s="5">
        <v>750</v>
      </c>
      <c r="BX101" s="21">
        <v>13</v>
      </c>
      <c r="BY101" s="21">
        <v>1950</v>
      </c>
      <c r="BZ101" s="21">
        <v>12</v>
      </c>
      <c r="CA101" s="2">
        <v>1800</v>
      </c>
      <c r="CB101">
        <v>32</v>
      </c>
      <c r="CC101">
        <v>4800</v>
      </c>
      <c r="CD101" s="1">
        <v>26</v>
      </c>
      <c r="CE101" s="3">
        <v>3900</v>
      </c>
      <c r="CF101" s="1">
        <v>21</v>
      </c>
      <c r="CG101" s="1">
        <v>3150</v>
      </c>
      <c r="CH101" s="1">
        <v>37</v>
      </c>
      <c r="CI101" s="1">
        <v>5550</v>
      </c>
      <c r="CJ101">
        <v>48</v>
      </c>
      <c r="CK101">
        <v>8050</v>
      </c>
      <c r="CL101" s="1">
        <v>36</v>
      </c>
      <c r="CM101">
        <f>5250+1000</f>
        <v>6250</v>
      </c>
      <c r="CN101" s="1">
        <v>52</v>
      </c>
      <c r="CO101" s="1">
        <v>9800</v>
      </c>
      <c r="CP101" s="1">
        <v>34</v>
      </c>
      <c r="CQ101" s="1">
        <v>5100</v>
      </c>
      <c r="CR101" s="1">
        <v>34</v>
      </c>
      <c r="CS101" s="21">
        <f>5100+3000</f>
        <v>8100</v>
      </c>
      <c r="CT101" s="1">
        <f>31+2</f>
        <v>33</v>
      </c>
      <c r="CU101" s="1">
        <f>4950+1000</f>
        <v>5950</v>
      </c>
      <c r="CV101" s="1">
        <v>61</v>
      </c>
      <c r="CW101" s="1">
        <v>8400</v>
      </c>
      <c r="CX101" s="2">
        <v>37</v>
      </c>
      <c r="CY101" s="2">
        <v>6400</v>
      </c>
      <c r="CZ101" s="2">
        <v>40</v>
      </c>
      <c r="DA101" s="2">
        <v>6000</v>
      </c>
      <c r="DB101" s="2">
        <v>51</v>
      </c>
      <c r="DC101" s="2">
        <v>8500</v>
      </c>
      <c r="DD101" s="2">
        <v>42</v>
      </c>
      <c r="DE101" s="2">
        <v>6300</v>
      </c>
      <c r="DF101" s="2">
        <v>69</v>
      </c>
      <c r="DG101" s="2">
        <v>10350</v>
      </c>
      <c r="DH101" s="2">
        <f>64+1</f>
        <v>65</v>
      </c>
      <c r="DI101" s="2">
        <f>9600+1000</f>
        <v>10600</v>
      </c>
      <c r="DJ101" s="2">
        <v>59</v>
      </c>
      <c r="DK101" s="2">
        <v>8850</v>
      </c>
      <c r="DL101" s="1">
        <f>72-1</f>
        <v>71</v>
      </c>
      <c r="DM101" s="1">
        <v>10350</v>
      </c>
      <c r="DN101" s="2">
        <v>66</v>
      </c>
      <c r="DO101" s="2">
        <v>9300</v>
      </c>
      <c r="DP101" s="2">
        <v>59</v>
      </c>
      <c r="DQ101" s="2">
        <v>8700</v>
      </c>
      <c r="DR101" s="2">
        <v>88</v>
      </c>
      <c r="DS101" s="2">
        <v>13200</v>
      </c>
      <c r="DT101" s="2">
        <v>118</v>
      </c>
      <c r="DU101" s="2">
        <v>17700</v>
      </c>
      <c r="DV101" s="1">
        <v>103</v>
      </c>
      <c r="DW101" s="1">
        <v>15450</v>
      </c>
      <c r="DX101" s="1">
        <v>101</v>
      </c>
      <c r="DY101" s="1">
        <v>15150</v>
      </c>
      <c r="DZ101" s="1">
        <v>95</v>
      </c>
      <c r="EA101" s="1">
        <v>14250</v>
      </c>
    </row>
    <row r="102" spans="1:131" x14ac:dyDescent="0.25">
      <c r="A102" s="1" t="s">
        <v>41</v>
      </c>
      <c r="D102" s="1" t="s">
        <v>33</v>
      </c>
      <c r="E102" s="1" t="s">
        <v>3</v>
      </c>
      <c r="F102" s="2"/>
      <c r="G102" s="2">
        <v>5112438</v>
      </c>
      <c r="H102" s="2">
        <v>0</v>
      </c>
      <c r="I102" s="2">
        <v>5165852</v>
      </c>
      <c r="J102" s="2">
        <v>0</v>
      </c>
      <c r="K102" s="2">
        <v>5381350</v>
      </c>
      <c r="L102" s="2">
        <v>0</v>
      </c>
      <c r="M102" s="2">
        <v>5132185</v>
      </c>
      <c r="N102" s="2">
        <v>0</v>
      </c>
      <c r="O102" s="2">
        <v>6026403</v>
      </c>
      <c r="P102" s="2">
        <v>0</v>
      </c>
      <c r="Q102" s="2">
        <v>5975824</v>
      </c>
      <c r="R102" s="2">
        <v>0</v>
      </c>
      <c r="S102" s="2">
        <v>5262743</v>
      </c>
      <c r="T102" s="2">
        <v>0</v>
      </c>
      <c r="U102" s="2">
        <v>6435190</v>
      </c>
      <c r="V102" s="2">
        <v>0</v>
      </c>
      <c r="W102" s="2">
        <v>5704569</v>
      </c>
      <c r="X102" s="2">
        <v>0</v>
      </c>
      <c r="Y102" s="2">
        <v>5220626</v>
      </c>
      <c r="Z102" s="2">
        <v>0</v>
      </c>
      <c r="AA102" s="2">
        <v>6583601</v>
      </c>
      <c r="AB102" s="2">
        <v>0</v>
      </c>
      <c r="AC102" s="2">
        <v>6385579</v>
      </c>
      <c r="AD102" s="2"/>
      <c r="AE102" s="2">
        <v>5922861</v>
      </c>
      <c r="AF102" s="2">
        <v>0</v>
      </c>
      <c r="AG102" s="2">
        <v>6157246</v>
      </c>
      <c r="AH102" s="2">
        <v>0</v>
      </c>
      <c r="AI102" s="2">
        <v>6225806</v>
      </c>
      <c r="AJ102" s="2">
        <v>0</v>
      </c>
      <c r="AK102" s="2">
        <v>6868411</v>
      </c>
      <c r="AL102" s="2">
        <v>0</v>
      </c>
      <c r="AM102" s="2">
        <v>8551966</v>
      </c>
      <c r="AN102" s="2"/>
      <c r="AO102" s="2">
        <f>9070729+532147+103122</f>
        <v>9705998</v>
      </c>
      <c r="AP102" s="2">
        <v>0</v>
      </c>
      <c r="AQ102" s="2">
        <f>8142985+495241</f>
        <v>8638226</v>
      </c>
      <c r="AR102" s="2"/>
      <c r="AS102" s="2">
        <f>6690762+284214</f>
        <v>6974976</v>
      </c>
      <c r="AT102" s="2"/>
      <c r="AU102" s="2">
        <v>6943276</v>
      </c>
      <c r="AV102" s="2">
        <v>0</v>
      </c>
      <c r="AW102" s="2">
        <f>6396654+289584</f>
        <v>6686238</v>
      </c>
      <c r="AX102" s="2"/>
      <c r="AY102" s="2">
        <v>8937572</v>
      </c>
      <c r="AZ102" s="5"/>
      <c r="BA102" s="5">
        <v>8357065</v>
      </c>
      <c r="BB102" s="5">
        <v>0</v>
      </c>
      <c r="BC102" s="5">
        <f>6685882+1671471+245300</f>
        <v>8602653</v>
      </c>
      <c r="BD102" s="5">
        <v>0</v>
      </c>
      <c r="BE102" s="5">
        <f>6070625+1517656+232500+2250+2250+2250</f>
        <v>7827531</v>
      </c>
      <c r="BF102" s="5">
        <v>0</v>
      </c>
      <c r="BG102" s="5">
        <f>6568275+235500+1642069</f>
        <v>8445844</v>
      </c>
      <c r="BH102" s="5">
        <v>0</v>
      </c>
      <c r="BI102" s="5">
        <f>7694441+286700+1923610</f>
        <v>9904751</v>
      </c>
      <c r="BJ102" s="5">
        <v>0</v>
      </c>
      <c r="BK102" s="5">
        <f>10267597+3970</f>
        <v>10271567</v>
      </c>
      <c r="BL102" s="5">
        <v>0</v>
      </c>
      <c r="BM102" s="5">
        <f>9045227+2261307+3200</f>
        <v>11309734</v>
      </c>
      <c r="BN102" s="5">
        <v>0</v>
      </c>
      <c r="BO102" s="5">
        <v>13114122</v>
      </c>
      <c r="BP102" s="5">
        <v>0</v>
      </c>
      <c r="BQ102" s="5">
        <v>10667751</v>
      </c>
      <c r="BR102" s="5">
        <v>0</v>
      </c>
      <c r="BS102" s="5">
        <v>10961804</v>
      </c>
      <c r="BT102" s="5">
        <v>0</v>
      </c>
      <c r="BU102" s="5">
        <f>9969313+620300</f>
        <v>10589613</v>
      </c>
      <c r="BV102" s="5"/>
      <c r="BW102" s="5">
        <f>9349824+632100</f>
        <v>9981924</v>
      </c>
      <c r="BX102" s="5"/>
      <c r="BY102" s="5">
        <v>8787251</v>
      </c>
      <c r="BZ102" s="28"/>
      <c r="CA102" s="2">
        <v>7733657</v>
      </c>
      <c r="CC102" s="1">
        <v>7660458</v>
      </c>
      <c r="CE102" s="3">
        <v>8594917</v>
      </c>
      <c r="CG102" s="1">
        <v>9940521</v>
      </c>
      <c r="CI102" s="1">
        <v>10152377</v>
      </c>
      <c r="CJ102"/>
      <c r="CK102" s="1">
        <v>11812680</v>
      </c>
      <c r="CL102"/>
      <c r="CM102" s="1">
        <f>1782999+7131994+485000</f>
        <v>9399993</v>
      </c>
      <c r="CO102" s="1">
        <f>8390674+1977977</f>
        <v>10368651</v>
      </c>
      <c r="CQ102" s="1">
        <f>1852195+7897632</f>
        <v>9749827</v>
      </c>
      <c r="CS102" s="1">
        <f>8568748+2018312</f>
        <v>10587060</v>
      </c>
      <c r="CU102" s="1">
        <f>7793265+1883941</f>
        <v>9677206</v>
      </c>
      <c r="CW102" s="1">
        <v>8872717</v>
      </c>
      <c r="CX102" s="2"/>
      <c r="CY102" s="2">
        <v>7116232</v>
      </c>
      <c r="CZ102" s="2"/>
      <c r="DA102" s="2">
        <v>8923494</v>
      </c>
      <c r="DB102" s="2"/>
      <c r="DC102" s="2">
        <v>8788082</v>
      </c>
      <c r="DD102" s="2"/>
      <c r="DE102" s="2">
        <v>9526882</v>
      </c>
      <c r="DF102" s="2"/>
      <c r="DG102" s="2">
        <v>10929201</v>
      </c>
      <c r="DH102" s="2"/>
      <c r="DI102" s="2">
        <v>12321708</v>
      </c>
      <c r="DJ102" s="2"/>
      <c r="DK102" s="2">
        <v>10310531</v>
      </c>
      <c r="DM102" s="1">
        <v>8134084</v>
      </c>
      <c r="DO102" s="1">
        <v>8870966</v>
      </c>
      <c r="DQ102" s="2">
        <v>8592845</v>
      </c>
      <c r="DS102" s="1">
        <v>8808616</v>
      </c>
      <c r="DU102" s="1">
        <v>9802601</v>
      </c>
      <c r="DW102" s="1">
        <v>9340948</v>
      </c>
      <c r="DY102" s="1">
        <v>9003551</v>
      </c>
      <c r="EA102" s="1">
        <v>9369382</v>
      </c>
    </row>
    <row r="103" spans="1:131" x14ac:dyDescent="0.25">
      <c r="A103" s="1" t="s">
        <v>40</v>
      </c>
      <c r="D103" s="1" t="s">
        <v>33</v>
      </c>
      <c r="E103" s="1" t="s">
        <v>3</v>
      </c>
      <c r="F103" s="2"/>
      <c r="G103" s="2">
        <v>1653311</v>
      </c>
      <c r="H103" s="2">
        <v>0</v>
      </c>
      <c r="I103" s="2">
        <v>1590971</v>
      </c>
      <c r="J103" s="2">
        <v>0</v>
      </c>
      <c r="K103" s="2">
        <v>1296671</v>
      </c>
      <c r="L103" s="2">
        <v>0</v>
      </c>
      <c r="M103" s="2">
        <v>1485081</v>
      </c>
      <c r="N103" s="2">
        <v>0</v>
      </c>
      <c r="O103" s="2">
        <v>1449881</v>
      </c>
      <c r="P103" s="2">
        <v>0</v>
      </c>
      <c r="Q103" s="2">
        <v>1254177</v>
      </c>
      <c r="R103" s="2">
        <v>0</v>
      </c>
      <c r="S103" s="2">
        <v>998775</v>
      </c>
      <c r="T103" s="2">
        <v>0</v>
      </c>
      <c r="U103" s="2">
        <v>1574032</v>
      </c>
      <c r="V103" s="2">
        <v>0</v>
      </c>
      <c r="W103" s="2">
        <v>1532504</v>
      </c>
      <c r="X103" s="2">
        <v>0</v>
      </c>
      <c r="Y103" s="2">
        <v>1166000</v>
      </c>
      <c r="Z103" s="2">
        <v>0</v>
      </c>
      <c r="AA103" s="2">
        <v>1238990</v>
      </c>
      <c r="AB103" s="2">
        <v>0</v>
      </c>
      <c r="AC103" s="2">
        <v>1247120</v>
      </c>
      <c r="AD103" s="2"/>
      <c r="AE103" s="2">
        <v>1227850</v>
      </c>
      <c r="AF103" s="2">
        <v>0</v>
      </c>
      <c r="AG103" s="2">
        <v>1389650</v>
      </c>
      <c r="AH103" s="2">
        <v>0</v>
      </c>
      <c r="AI103" s="2">
        <v>1244270</v>
      </c>
      <c r="AJ103" s="2">
        <v>0</v>
      </c>
      <c r="AK103" s="2">
        <v>1175640</v>
      </c>
      <c r="AL103" s="2">
        <v>0</v>
      </c>
      <c r="AM103" s="2">
        <v>1208046</v>
      </c>
      <c r="AN103" s="2"/>
      <c r="AO103" s="2">
        <f>652171+1814370+4780</f>
        <v>2471321</v>
      </c>
      <c r="AP103" s="2">
        <v>0</v>
      </c>
      <c r="AQ103" s="2">
        <f>2210295+501452</f>
        <v>2711747</v>
      </c>
      <c r="AR103" s="2"/>
      <c r="AS103" s="2">
        <f>1605950+205784</f>
        <v>1811734</v>
      </c>
      <c r="AT103" s="2"/>
      <c r="AU103" s="2">
        <v>2602975</v>
      </c>
      <c r="AV103" s="2">
        <v>0</v>
      </c>
      <c r="AW103" s="2">
        <f>1717755+151254</f>
        <v>1869009</v>
      </c>
      <c r="AX103" s="2"/>
      <c r="AY103" s="2">
        <v>1936170</v>
      </c>
      <c r="AZ103" s="5"/>
      <c r="BA103" s="5">
        <v>2455866</v>
      </c>
      <c r="BB103" s="5">
        <v>0</v>
      </c>
      <c r="BC103" s="5">
        <f>2595865+271500</f>
        <v>2867365</v>
      </c>
      <c r="BD103" s="5">
        <v>0</v>
      </c>
      <c r="BE103" s="5">
        <f>2564270+242300+3860+6270</f>
        <v>2816700</v>
      </c>
      <c r="BF103" s="5">
        <v>0</v>
      </c>
      <c r="BG103" s="5">
        <f>10400+2774240+6410+7490+4560+285400</f>
        <v>3088500</v>
      </c>
      <c r="BH103" s="5">
        <v>0</v>
      </c>
      <c r="BI103" s="5">
        <f>3291630+750+2980+8600+200800</f>
        <v>3504760</v>
      </c>
      <c r="BJ103" s="5">
        <v>0</v>
      </c>
      <c r="BK103" s="5">
        <v>1893360</v>
      </c>
      <c r="BL103" s="5">
        <v>0</v>
      </c>
      <c r="BM103" s="5">
        <f>1366690+3145+5920</f>
        <v>1375755</v>
      </c>
      <c r="BN103" s="5">
        <v>0</v>
      </c>
      <c r="BO103" s="5">
        <v>3865300</v>
      </c>
      <c r="BP103" s="5">
        <v>0</v>
      </c>
      <c r="BQ103" s="5">
        <v>4769675</v>
      </c>
      <c r="BR103" s="5">
        <v>0</v>
      </c>
      <c r="BS103" s="5">
        <v>4385680</v>
      </c>
      <c r="BT103" s="5">
        <v>0</v>
      </c>
      <c r="BU103" s="5">
        <f>3598770+682600</f>
        <v>4281370</v>
      </c>
      <c r="BV103" s="5"/>
      <c r="BW103" s="5">
        <f>3037030+585300</f>
        <v>3622330</v>
      </c>
      <c r="BX103" s="5"/>
      <c r="BY103" s="5">
        <v>3408160</v>
      </c>
      <c r="CA103" s="2">
        <v>3351340</v>
      </c>
      <c r="CC103" s="1">
        <v>2893760</v>
      </c>
      <c r="CE103" s="3">
        <v>2740105</v>
      </c>
      <c r="CG103" s="1">
        <v>2546665</v>
      </c>
      <c r="CI103" s="1">
        <v>2293225</v>
      </c>
      <c r="CJ103"/>
      <c r="CK103">
        <v>1553699</v>
      </c>
      <c r="CL103"/>
      <c r="CM103" s="1">
        <v>2096045</v>
      </c>
      <c r="CO103" s="1">
        <v>2256940</v>
      </c>
      <c r="CQ103" s="1">
        <v>2224905</v>
      </c>
      <c r="CS103" s="1">
        <v>2015607</v>
      </c>
      <c r="CU103" s="1">
        <v>1422290</v>
      </c>
      <c r="CW103" s="1">
        <v>1554290</v>
      </c>
      <c r="CX103" s="2"/>
      <c r="CY103" s="2">
        <v>1345060</v>
      </c>
      <c r="CZ103" s="2"/>
      <c r="DA103" s="2">
        <v>1805665</v>
      </c>
      <c r="DB103" s="2"/>
      <c r="DC103" s="2">
        <v>1536130</v>
      </c>
      <c r="DD103" s="2"/>
      <c r="DE103" s="2">
        <v>1783660</v>
      </c>
      <c r="DF103" s="2"/>
      <c r="DG103" s="2">
        <v>1803357</v>
      </c>
      <c r="DH103" s="2"/>
      <c r="DI103" s="2">
        <v>1648089</v>
      </c>
      <c r="DJ103" s="2"/>
      <c r="DK103" s="2">
        <v>1548530</v>
      </c>
      <c r="DM103" s="1">
        <f>1333190+16165+67430</f>
        <v>1416785</v>
      </c>
      <c r="DO103" s="1">
        <v>1439888</v>
      </c>
      <c r="DQ103" s="2">
        <v>1369679</v>
      </c>
      <c r="DS103" s="1">
        <v>1155919</v>
      </c>
      <c r="DU103" s="1">
        <v>1359804</v>
      </c>
      <c r="DW103" s="1">
        <v>1241015</v>
      </c>
      <c r="DY103" s="1">
        <v>1293855</v>
      </c>
      <c r="EA103" s="1">
        <v>962661</v>
      </c>
    </row>
    <row r="104" spans="1:131" x14ac:dyDescent="0.25">
      <c r="A104" s="1" t="s">
        <v>44</v>
      </c>
      <c r="D104" s="1" t="s">
        <v>33</v>
      </c>
      <c r="E104" s="1" t="s">
        <v>3</v>
      </c>
      <c r="F104" s="2"/>
      <c r="G104" s="2">
        <v>582490</v>
      </c>
      <c r="H104" s="2">
        <v>0</v>
      </c>
      <c r="I104" s="2">
        <v>770720</v>
      </c>
      <c r="J104" s="2">
        <v>0</v>
      </c>
      <c r="K104" s="2">
        <v>661560</v>
      </c>
      <c r="L104" s="2">
        <v>0</v>
      </c>
      <c r="M104" s="2">
        <v>411520</v>
      </c>
      <c r="N104" s="2">
        <v>0</v>
      </c>
      <c r="O104" s="2">
        <v>324500</v>
      </c>
      <c r="P104" s="2">
        <v>0</v>
      </c>
      <c r="Q104" s="2">
        <v>519670</v>
      </c>
      <c r="R104" s="2">
        <v>0</v>
      </c>
      <c r="S104" s="2">
        <v>312890</v>
      </c>
      <c r="T104" s="2">
        <v>0</v>
      </c>
      <c r="U104" s="2">
        <v>742310</v>
      </c>
      <c r="V104" s="2">
        <v>0</v>
      </c>
      <c r="W104" s="2">
        <v>1306190</v>
      </c>
      <c r="X104" s="2">
        <v>0</v>
      </c>
      <c r="Y104" s="2">
        <v>559360</v>
      </c>
      <c r="Z104" s="2">
        <v>0</v>
      </c>
      <c r="AA104" s="2">
        <v>509490</v>
      </c>
      <c r="AB104" s="2">
        <v>0</v>
      </c>
      <c r="AC104" s="2">
        <v>542060</v>
      </c>
      <c r="AD104" s="2"/>
      <c r="AE104" s="2">
        <v>517850</v>
      </c>
      <c r="AF104" s="2">
        <v>0</v>
      </c>
      <c r="AG104" s="2">
        <v>1097830</v>
      </c>
      <c r="AH104" s="2">
        <v>0</v>
      </c>
      <c r="AI104" s="2">
        <v>1150100</v>
      </c>
      <c r="AJ104" s="2">
        <v>0</v>
      </c>
      <c r="AK104" s="2">
        <v>1289690</v>
      </c>
      <c r="AL104" s="2">
        <v>0</v>
      </c>
      <c r="AM104" s="2">
        <v>1438510</v>
      </c>
      <c r="AN104" s="2"/>
      <c r="AO104" s="2">
        <v>1289040</v>
      </c>
      <c r="AP104" s="2">
        <v>0</v>
      </c>
      <c r="AQ104" s="2">
        <v>1333870</v>
      </c>
      <c r="AR104" s="2"/>
      <c r="AS104" s="2">
        <v>1248300</v>
      </c>
      <c r="AT104" s="2"/>
      <c r="AU104" s="2">
        <v>1707380</v>
      </c>
      <c r="AV104" s="2">
        <v>0</v>
      </c>
      <c r="AW104" s="2">
        <v>1871300</v>
      </c>
      <c r="AX104" s="2"/>
      <c r="AY104" s="2">
        <v>2123260</v>
      </c>
      <c r="AZ104" s="5"/>
      <c r="BA104" s="5">
        <v>1802610</v>
      </c>
      <c r="BB104" s="5">
        <v>0</v>
      </c>
      <c r="BC104" s="5">
        <v>2257370</v>
      </c>
      <c r="BD104" s="5">
        <v>0</v>
      </c>
      <c r="BE104" s="5">
        <v>2369800</v>
      </c>
      <c r="BF104" s="5">
        <v>0</v>
      </c>
      <c r="BG104" s="5">
        <v>2066150</v>
      </c>
      <c r="BH104" s="5">
        <v>0</v>
      </c>
      <c r="BI104" s="5">
        <v>2183400</v>
      </c>
      <c r="BJ104" s="5">
        <v>0</v>
      </c>
      <c r="BK104" s="5">
        <v>2355870</v>
      </c>
      <c r="BL104" s="5">
        <v>0</v>
      </c>
      <c r="BM104" s="5">
        <v>2693830</v>
      </c>
      <c r="BN104" s="5">
        <v>0</v>
      </c>
      <c r="BO104" s="5">
        <v>2909880</v>
      </c>
      <c r="BP104" s="5">
        <v>0</v>
      </c>
      <c r="BQ104" s="5">
        <v>3308400</v>
      </c>
      <c r="BR104" s="5">
        <v>0</v>
      </c>
      <c r="BS104" s="5">
        <v>2796050</v>
      </c>
      <c r="BT104" s="5">
        <v>0</v>
      </c>
      <c r="BU104" s="5">
        <f>2230570+651900</f>
        <v>2882470</v>
      </c>
      <c r="BV104" s="5"/>
      <c r="BW104" s="5">
        <f>2006630+611100</f>
        <v>2617730</v>
      </c>
      <c r="BX104" s="5"/>
      <c r="BY104" s="5">
        <v>2043900</v>
      </c>
      <c r="CA104" s="2">
        <v>2054300</v>
      </c>
      <c r="CC104" s="1">
        <v>2187920</v>
      </c>
      <c r="CE104" s="3">
        <v>2065200</v>
      </c>
      <c r="CG104" s="1">
        <v>2089070</v>
      </c>
      <c r="CI104" s="1">
        <v>3534120</v>
      </c>
      <c r="CK104" s="1">
        <v>3314720</v>
      </c>
      <c r="CL104"/>
      <c r="CM104" s="1">
        <v>2796520</v>
      </c>
      <c r="CO104" s="1">
        <v>3478820</v>
      </c>
      <c r="CQ104" s="1">
        <v>3688580</v>
      </c>
      <c r="CS104" s="1">
        <v>4029150</v>
      </c>
      <c r="CU104" s="1">
        <v>3682660</v>
      </c>
      <c r="CW104" s="1">
        <v>3965580</v>
      </c>
      <c r="CX104" s="2"/>
      <c r="CY104" s="2">
        <v>3453310</v>
      </c>
      <c r="CZ104" s="2"/>
      <c r="DA104" s="2">
        <v>4248370</v>
      </c>
      <c r="DB104" s="2"/>
      <c r="DC104" s="2">
        <v>4019510</v>
      </c>
      <c r="DD104" s="2"/>
      <c r="DE104" s="2">
        <v>4149400</v>
      </c>
      <c r="DF104" s="2"/>
      <c r="DG104" s="2">
        <v>5110410</v>
      </c>
      <c r="DH104" s="2"/>
      <c r="DI104" s="2">
        <v>5366444</v>
      </c>
      <c r="DJ104" s="2"/>
      <c r="DK104" s="2">
        <v>5159460</v>
      </c>
      <c r="DM104" s="1">
        <f>787960+1842000+1744490</f>
        <v>4374450</v>
      </c>
      <c r="DO104" s="1">
        <v>5932640</v>
      </c>
      <c r="DQ104" s="2">
        <v>6665134</v>
      </c>
      <c r="DS104" s="1">
        <v>5021784</v>
      </c>
      <c r="DU104" s="1">
        <v>6125840</v>
      </c>
      <c r="DW104" s="1">
        <v>5139600</v>
      </c>
      <c r="DY104" s="1">
        <v>5620430</v>
      </c>
      <c r="EA104" s="1">
        <v>4120980</v>
      </c>
    </row>
    <row r="105" spans="1:131" x14ac:dyDescent="0.25">
      <c r="A105" s="1" t="s">
        <v>43</v>
      </c>
      <c r="D105" s="1" t="s">
        <v>33</v>
      </c>
      <c r="E105" s="1" t="s">
        <v>3</v>
      </c>
      <c r="F105" s="2"/>
      <c r="G105" s="2">
        <v>647948</v>
      </c>
      <c r="H105" s="2">
        <v>0</v>
      </c>
      <c r="I105" s="2">
        <v>677266</v>
      </c>
      <c r="J105" s="2">
        <v>0</v>
      </c>
      <c r="K105" s="2">
        <v>654452</v>
      </c>
      <c r="L105" s="2">
        <v>0</v>
      </c>
      <c r="M105" s="2">
        <v>587590</v>
      </c>
      <c r="N105" s="2">
        <v>0</v>
      </c>
      <c r="O105" s="2">
        <v>526674</v>
      </c>
      <c r="P105" s="2">
        <v>0</v>
      </c>
      <c r="Q105" s="2">
        <v>560747</v>
      </c>
      <c r="R105" s="2">
        <v>0</v>
      </c>
      <c r="S105" s="2">
        <v>618105</v>
      </c>
      <c r="T105" s="2">
        <v>0</v>
      </c>
      <c r="U105" s="2">
        <v>560041</v>
      </c>
      <c r="V105" s="2">
        <v>0</v>
      </c>
      <c r="W105" s="2">
        <v>590955</v>
      </c>
      <c r="X105" s="2">
        <v>0</v>
      </c>
      <c r="Y105" s="2">
        <v>544375</v>
      </c>
      <c r="Z105" s="2">
        <v>0</v>
      </c>
      <c r="AA105" s="2">
        <v>547532</v>
      </c>
      <c r="AB105" s="2">
        <v>0</v>
      </c>
      <c r="AC105" s="2">
        <v>583158</v>
      </c>
      <c r="AD105" s="2"/>
      <c r="AE105" s="2">
        <v>610527</v>
      </c>
      <c r="AF105" s="2">
        <v>0</v>
      </c>
      <c r="AG105" s="2">
        <v>551907</v>
      </c>
      <c r="AH105" s="2">
        <v>0</v>
      </c>
      <c r="AI105" s="2">
        <v>582537</v>
      </c>
      <c r="AJ105" s="2">
        <v>0</v>
      </c>
      <c r="AK105" s="2">
        <v>371206</v>
      </c>
      <c r="AL105" s="2">
        <v>0</v>
      </c>
      <c r="AM105" s="2">
        <v>367871</v>
      </c>
      <c r="AN105" s="2"/>
      <c r="AO105" s="2">
        <v>395112</v>
      </c>
      <c r="AP105" s="2">
        <v>0</v>
      </c>
      <c r="AQ105" s="2">
        <v>416014</v>
      </c>
      <c r="AR105" s="2"/>
      <c r="AS105" s="2">
        <v>397214</v>
      </c>
      <c r="AT105" s="2"/>
      <c r="AU105" s="2">
        <v>435672</v>
      </c>
      <c r="AV105" s="2">
        <v>0</v>
      </c>
      <c r="AW105" s="2">
        <v>452860</v>
      </c>
      <c r="AX105" s="2"/>
      <c r="AY105" s="2">
        <v>371538</v>
      </c>
      <c r="AZ105" s="5"/>
      <c r="BA105" s="5">
        <v>414758</v>
      </c>
      <c r="BB105" s="5">
        <v>0</v>
      </c>
      <c r="BC105" s="5">
        <v>410720</v>
      </c>
      <c r="BD105" s="5">
        <v>0</v>
      </c>
      <c r="BE105" s="5">
        <f>466015+25320</f>
        <v>491335</v>
      </c>
      <c r="BF105" s="5">
        <v>0</v>
      </c>
      <c r="BG105" s="5">
        <f>16603+428622+12450</f>
        <v>457675</v>
      </c>
      <c r="BH105" s="5">
        <v>0</v>
      </c>
      <c r="BI105" s="5">
        <v>541221</v>
      </c>
      <c r="BJ105" s="5">
        <v>0</v>
      </c>
      <c r="BK105" s="5">
        <v>495041</v>
      </c>
      <c r="BL105" s="5">
        <v>0</v>
      </c>
      <c r="BM105" s="5">
        <v>514383</v>
      </c>
      <c r="BN105" s="5">
        <v>0</v>
      </c>
      <c r="BO105" s="5">
        <v>465360</v>
      </c>
      <c r="BP105" s="5">
        <v>0</v>
      </c>
      <c r="BQ105" s="5">
        <v>550204</v>
      </c>
      <c r="BR105" s="5">
        <v>0</v>
      </c>
      <c r="BS105" s="5">
        <v>455937</v>
      </c>
      <c r="BT105" s="5">
        <v>0</v>
      </c>
      <c r="BU105" s="5">
        <v>445939</v>
      </c>
      <c r="BV105" s="5"/>
      <c r="BW105" s="5">
        <v>403126</v>
      </c>
      <c r="BX105" s="5"/>
      <c r="BY105" s="5">
        <v>604533</v>
      </c>
      <c r="CA105" s="2">
        <v>576412</v>
      </c>
      <c r="CC105" s="1">
        <v>660668</v>
      </c>
      <c r="CE105" s="3">
        <v>594938</v>
      </c>
      <c r="CG105" s="1">
        <v>611330</v>
      </c>
      <c r="CI105" s="1">
        <v>741078</v>
      </c>
      <c r="CK105" s="1">
        <v>672404</v>
      </c>
      <c r="CL105"/>
      <c r="CM105" s="1">
        <v>665214</v>
      </c>
      <c r="CO105" s="1">
        <v>687760</v>
      </c>
      <c r="CQ105" s="1">
        <v>595960</v>
      </c>
      <c r="CS105" s="1">
        <v>687348</v>
      </c>
      <c r="CU105" s="1">
        <v>576940</v>
      </c>
      <c r="CW105" s="1">
        <f>683781</f>
        <v>683781</v>
      </c>
      <c r="CX105" s="2"/>
      <c r="CY105" s="2">
        <v>985157</v>
      </c>
      <c r="CZ105" s="2"/>
      <c r="DA105" s="2">
        <v>1349192</v>
      </c>
      <c r="DB105" s="2"/>
      <c r="DC105" s="2">
        <v>1142707</v>
      </c>
      <c r="DD105" s="2"/>
      <c r="DE105" s="2">
        <v>1198632</v>
      </c>
      <c r="DF105" s="2"/>
      <c r="DG105" s="2">
        <v>1234892</v>
      </c>
      <c r="DH105" s="2"/>
      <c r="DI105" s="2">
        <v>1243791</v>
      </c>
      <c r="DJ105" s="2"/>
      <c r="DK105" s="2">
        <v>1185205</v>
      </c>
      <c r="DM105" s="1">
        <f>814903+49340+27732+890+70890+2580+57670+28156+8540+570+1230+710+54965+70490+5800+1890+9140</f>
        <v>1205496</v>
      </c>
      <c r="DO105" s="1">
        <v>1391552</v>
      </c>
      <c r="DQ105" s="2">
        <v>1528998</v>
      </c>
      <c r="DS105" s="5">
        <v>1556295</v>
      </c>
      <c r="DU105" s="1">
        <v>1513928</v>
      </c>
      <c r="DW105" s="1">
        <v>1383546</v>
      </c>
      <c r="DY105" s="1">
        <v>1523536</v>
      </c>
      <c r="EA105" s="4">
        <v>1496863</v>
      </c>
    </row>
    <row r="106" spans="1:131" x14ac:dyDescent="0.25">
      <c r="A106" s="1" t="s">
        <v>42</v>
      </c>
      <c r="B106" s="26"/>
      <c r="C106" s="26"/>
      <c r="D106" s="1" t="s">
        <v>33</v>
      </c>
      <c r="E106" s="1" t="s">
        <v>3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5"/>
      <c r="BA106" s="5"/>
      <c r="BB106" s="5">
        <v>0</v>
      </c>
      <c r="BC106" s="5">
        <v>0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859240</v>
      </c>
      <c r="BJ106" s="5">
        <v>0</v>
      </c>
      <c r="BK106" s="5">
        <v>247690</v>
      </c>
      <c r="BL106" s="5">
        <v>0</v>
      </c>
      <c r="BM106" s="5">
        <v>317180</v>
      </c>
      <c r="BN106" s="5">
        <v>0</v>
      </c>
      <c r="BO106" s="5">
        <v>300510</v>
      </c>
      <c r="BP106" s="5">
        <v>0</v>
      </c>
      <c r="BQ106" s="5">
        <v>243230</v>
      </c>
      <c r="BR106" s="5">
        <v>0</v>
      </c>
      <c r="BS106" s="5">
        <v>222030</v>
      </c>
      <c r="BT106" s="5">
        <v>0</v>
      </c>
      <c r="BU106" s="5">
        <v>240585</v>
      </c>
      <c r="BV106" s="5"/>
      <c r="BW106" s="5">
        <v>259300</v>
      </c>
      <c r="BX106" s="5"/>
      <c r="BY106" s="5">
        <v>256996</v>
      </c>
      <c r="CA106" s="2">
        <v>238910</v>
      </c>
      <c r="CC106" s="1">
        <v>330395</v>
      </c>
      <c r="CE106" s="3">
        <v>242461</v>
      </c>
      <c r="CG106" s="1">
        <v>285932</v>
      </c>
      <c r="CI106" s="1">
        <v>296035</v>
      </c>
      <c r="CJ106"/>
      <c r="CK106" s="1">
        <v>295452</v>
      </c>
      <c r="CL106"/>
      <c r="CM106" s="1">
        <v>298753</v>
      </c>
      <c r="CO106" s="1">
        <v>292945</v>
      </c>
      <c r="CQ106" s="1">
        <v>299201</v>
      </c>
      <c r="CS106" s="1">
        <v>237204</v>
      </c>
      <c r="CU106" s="1">
        <v>286040</v>
      </c>
      <c r="CW106" s="1">
        <v>253323</v>
      </c>
      <c r="CX106" s="2"/>
      <c r="CY106" s="2">
        <v>283197</v>
      </c>
      <c r="CZ106" s="2"/>
      <c r="DA106" s="2">
        <v>347303</v>
      </c>
      <c r="DB106" s="2"/>
      <c r="DC106" s="2">
        <v>278949</v>
      </c>
      <c r="DD106" s="2"/>
      <c r="DE106" s="2">
        <v>301623</v>
      </c>
      <c r="DF106" s="2"/>
      <c r="DG106" s="2">
        <v>303012</v>
      </c>
      <c r="DH106" s="2"/>
      <c r="DI106" s="2">
        <v>330819</v>
      </c>
      <c r="DJ106" s="2"/>
      <c r="DK106" s="2">
        <v>349966</v>
      </c>
      <c r="DM106" s="1">
        <f>262650+22895</f>
        <v>285545</v>
      </c>
      <c r="DO106" s="1">
        <v>315947</v>
      </c>
      <c r="DQ106" s="2">
        <v>287672</v>
      </c>
      <c r="DS106" s="1">
        <v>269409</v>
      </c>
      <c r="DU106" s="1">
        <v>296303</v>
      </c>
      <c r="DW106" s="1">
        <v>304962</v>
      </c>
      <c r="DY106" s="1">
        <v>369715</v>
      </c>
      <c r="EA106" s="1">
        <v>280198</v>
      </c>
    </row>
    <row r="107" spans="1:131" x14ac:dyDescent="0.25">
      <c r="A107" s="1" t="s">
        <v>39</v>
      </c>
      <c r="D107" s="1" t="s">
        <v>33</v>
      </c>
      <c r="E107" s="1" t="s">
        <v>3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>
        <v>0</v>
      </c>
      <c r="BO107" s="5">
        <v>1538808</v>
      </c>
      <c r="BP107" s="5">
        <v>0</v>
      </c>
      <c r="BQ107" s="5">
        <v>3238459</v>
      </c>
      <c r="BR107" s="5">
        <v>0</v>
      </c>
      <c r="BS107" s="5">
        <v>3045739</v>
      </c>
      <c r="BT107" s="5">
        <v>0</v>
      </c>
      <c r="BU107" s="5">
        <f>2415623+545200</f>
        <v>2960823</v>
      </c>
      <c r="BV107" s="5"/>
      <c r="BW107" s="5">
        <f>2321174+671500</f>
        <v>2992674</v>
      </c>
      <c r="BX107" s="5"/>
      <c r="BY107" s="5">
        <v>2386247</v>
      </c>
      <c r="CA107" s="2">
        <v>2870385</v>
      </c>
      <c r="CC107" s="1">
        <v>2344325</v>
      </c>
      <c r="CE107" s="3">
        <v>2446985</v>
      </c>
      <c r="CG107" s="1">
        <v>2192450</v>
      </c>
      <c r="CI107" s="1">
        <v>2172113</v>
      </c>
      <c r="CJ107"/>
      <c r="CK107" s="1">
        <v>2239495</v>
      </c>
      <c r="CL107"/>
      <c r="CM107" s="1">
        <v>2118671</v>
      </c>
      <c r="CO107" s="1">
        <v>2318119</v>
      </c>
      <c r="CQ107" s="1">
        <v>2213481</v>
      </c>
      <c r="CS107" s="1">
        <v>2570694</v>
      </c>
      <c r="CU107" s="1">
        <v>1997049</v>
      </c>
      <c r="CW107" s="1">
        <v>2163951</v>
      </c>
      <c r="CX107" s="2"/>
      <c r="CY107" s="2">
        <v>1775106</v>
      </c>
      <c r="CZ107" s="2"/>
      <c r="DA107" s="2">
        <v>1983402</v>
      </c>
      <c r="DB107" s="2"/>
      <c r="DC107" s="2">
        <v>1986151</v>
      </c>
      <c r="DD107" s="2"/>
      <c r="DE107" s="2">
        <v>2586541</v>
      </c>
      <c r="DF107" s="2"/>
      <c r="DG107" s="2">
        <v>2998528</v>
      </c>
      <c r="DH107" s="2"/>
      <c r="DI107" s="2">
        <v>3394333</v>
      </c>
      <c r="DJ107" s="2"/>
      <c r="DK107" s="2">
        <v>3478465</v>
      </c>
      <c r="DM107" s="1">
        <v>2967484</v>
      </c>
      <c r="DO107" s="1">
        <v>3493118</v>
      </c>
      <c r="DQ107" s="2">
        <v>3743619</v>
      </c>
      <c r="DS107" s="5">
        <v>3538751</v>
      </c>
      <c r="DU107" s="1">
        <v>3549070</v>
      </c>
      <c r="DW107" s="1">
        <v>3430044</v>
      </c>
      <c r="DY107" s="1">
        <v>3217973</v>
      </c>
      <c r="EA107" s="1">
        <v>3547041</v>
      </c>
    </row>
    <row r="108" spans="1:131" x14ac:dyDescent="0.25">
      <c r="A108" s="1" t="s">
        <v>46</v>
      </c>
      <c r="D108" s="1" t="s">
        <v>33</v>
      </c>
      <c r="E108" s="1" t="s">
        <v>3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>
        <v>0</v>
      </c>
      <c r="BQ108" s="5">
        <v>46110</v>
      </c>
      <c r="BR108" s="5">
        <v>0</v>
      </c>
      <c r="BS108" s="5">
        <v>156425</v>
      </c>
      <c r="BT108" s="5">
        <v>0</v>
      </c>
      <c r="BU108" s="5">
        <v>191055</v>
      </c>
      <c r="BV108" s="5"/>
      <c r="BW108" s="5">
        <v>221725</v>
      </c>
      <c r="BX108" s="5"/>
      <c r="BY108" s="5">
        <v>291500</v>
      </c>
      <c r="CA108" s="2">
        <v>237706</v>
      </c>
      <c r="CC108" s="1">
        <v>271080</v>
      </c>
      <c r="CE108" s="3">
        <v>264444</v>
      </c>
      <c r="CG108" s="1">
        <v>290447</v>
      </c>
      <c r="CI108" s="1">
        <v>426988</v>
      </c>
      <c r="CK108" s="1">
        <v>383028</v>
      </c>
      <c r="CL108"/>
      <c r="CM108" s="1">
        <v>310670</v>
      </c>
      <c r="CO108" s="1">
        <v>366295</v>
      </c>
      <c r="CQ108" s="1">
        <v>352685</v>
      </c>
      <c r="CS108" s="1">
        <v>335635</v>
      </c>
      <c r="CU108" s="1">
        <v>329535</v>
      </c>
      <c r="CW108" s="1">
        <v>440318</v>
      </c>
      <c r="CX108" s="2"/>
      <c r="CY108" s="2">
        <v>388703</v>
      </c>
      <c r="CZ108" s="2"/>
      <c r="DA108" s="2">
        <v>440880</v>
      </c>
      <c r="DB108" s="2"/>
      <c r="DC108" s="2">
        <v>451640</v>
      </c>
      <c r="DD108" s="2"/>
      <c r="DE108" s="2">
        <v>489320</v>
      </c>
      <c r="DF108" s="2"/>
      <c r="DG108" s="2">
        <v>523208</v>
      </c>
      <c r="DH108" s="2"/>
      <c r="DI108" s="2">
        <v>565793</v>
      </c>
      <c r="DJ108" s="2"/>
      <c r="DK108" s="2">
        <v>649007</v>
      </c>
      <c r="DM108" s="1">
        <f>31139+148500+477570+3920</f>
        <v>661129</v>
      </c>
      <c r="DO108" s="1">
        <v>617159</v>
      </c>
      <c r="DQ108" s="2">
        <v>617384</v>
      </c>
      <c r="DS108" s="1">
        <v>657367</v>
      </c>
      <c r="DU108" s="1">
        <v>817167</v>
      </c>
      <c r="DW108" s="1">
        <v>654397</v>
      </c>
      <c r="DY108" s="1">
        <v>635189</v>
      </c>
      <c r="EA108" s="1">
        <v>667781</v>
      </c>
    </row>
    <row r="109" spans="1:131" x14ac:dyDescent="0.25">
      <c r="A109" s="1" t="s">
        <v>101</v>
      </c>
      <c r="B109" s="26"/>
      <c r="C109" s="26"/>
      <c r="D109" s="1" t="s">
        <v>33</v>
      </c>
      <c r="E109" s="1" t="s">
        <v>3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CA109" s="2">
        <v>0</v>
      </c>
      <c r="CC109" s="3"/>
      <c r="CK109" s="2"/>
      <c r="CL109"/>
      <c r="CM109" s="1">
        <v>7826</v>
      </c>
      <c r="CO109" s="1">
        <v>61408</v>
      </c>
      <c r="CQ109" s="1">
        <v>63473</v>
      </c>
      <c r="CS109" s="1">
        <v>95972</v>
      </c>
      <c r="CU109" s="1">
        <v>80900</v>
      </c>
      <c r="CW109" s="1">
        <v>122688</v>
      </c>
      <c r="CX109" s="2"/>
      <c r="CY109" s="2">
        <v>77957</v>
      </c>
      <c r="CZ109" s="2"/>
      <c r="DA109" s="2">
        <v>126234</v>
      </c>
      <c r="DB109" s="2"/>
      <c r="DC109" s="2">
        <v>100974</v>
      </c>
      <c r="DD109" s="2"/>
      <c r="DE109" s="2">
        <v>121634</v>
      </c>
      <c r="DF109" s="2"/>
      <c r="DG109" s="2">
        <v>86765</v>
      </c>
      <c r="DH109" s="2"/>
      <c r="DI109" s="2">
        <v>93126</v>
      </c>
      <c r="DJ109" s="2"/>
      <c r="DK109" s="2">
        <v>74987</v>
      </c>
      <c r="DM109" s="1">
        <v>96843</v>
      </c>
      <c r="DO109" s="1">
        <v>105677</v>
      </c>
      <c r="DQ109" s="2">
        <v>119059</v>
      </c>
      <c r="DS109" s="1">
        <v>84841</v>
      </c>
      <c r="DU109" s="1">
        <v>102024</v>
      </c>
      <c r="DW109" s="1">
        <v>89035</v>
      </c>
      <c r="DY109" s="1">
        <v>109654</v>
      </c>
      <c r="EA109" s="1">
        <v>134784</v>
      </c>
    </row>
    <row r="110" spans="1:131" x14ac:dyDescent="0.25">
      <c r="A110" s="1" t="s">
        <v>102</v>
      </c>
      <c r="D110" s="1" t="s">
        <v>33</v>
      </c>
      <c r="E110" s="1" t="s">
        <v>13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CA110" s="2">
        <v>0</v>
      </c>
      <c r="CC110" s="3"/>
      <c r="CK110" s="2"/>
      <c r="CL110"/>
      <c r="CQ110" s="1">
        <v>4847883</v>
      </c>
      <c r="CS110" s="1">
        <v>15051418</v>
      </c>
      <c r="CU110" s="1">
        <v>17018422</v>
      </c>
      <c r="CW110" s="1">
        <v>24485832</v>
      </c>
      <c r="CX110" s="2"/>
      <c r="CY110" s="2">
        <v>32059552</v>
      </c>
      <c r="CZ110" s="2"/>
      <c r="DA110" s="2">
        <v>48324028</v>
      </c>
      <c r="DB110" s="2"/>
      <c r="DC110" s="2">
        <v>58926152</v>
      </c>
      <c r="DD110" s="2"/>
      <c r="DE110" s="2">
        <v>69882280</v>
      </c>
      <c r="DF110" s="2"/>
      <c r="DG110" s="2">
        <v>62579831</v>
      </c>
      <c r="DH110" s="2"/>
      <c r="DI110" s="2">
        <v>59779323</v>
      </c>
      <c r="DJ110" s="2"/>
      <c r="DK110" s="2">
        <v>65814687</v>
      </c>
      <c r="DM110" s="1">
        <v>53092194</v>
      </c>
      <c r="DO110" s="1">
        <v>49024726</v>
      </c>
      <c r="DQ110" s="2">
        <v>54570937</v>
      </c>
      <c r="DS110" s="1">
        <v>55445918</v>
      </c>
      <c r="DU110" s="1">
        <v>57439845</v>
      </c>
      <c r="DW110" s="22">
        <v>64617088</v>
      </c>
      <c r="DY110" s="1">
        <v>78380479</v>
      </c>
      <c r="EA110" s="1">
        <v>74165616</v>
      </c>
    </row>
    <row r="111" spans="1:131" x14ac:dyDescent="0.25">
      <c r="A111" s="1" t="s">
        <v>80</v>
      </c>
      <c r="D111" s="1" t="s">
        <v>33</v>
      </c>
      <c r="E111" s="1" t="s">
        <v>3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CC111" s="3"/>
      <c r="CK111" s="2"/>
      <c r="CL111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W111" s="1">
        <v>37428</v>
      </c>
      <c r="DY111" s="1">
        <v>59696</v>
      </c>
      <c r="EA111" s="1">
        <v>24956</v>
      </c>
    </row>
    <row r="112" spans="1:131" x14ac:dyDescent="0.25">
      <c r="A112" s="1" t="s">
        <v>103</v>
      </c>
      <c r="D112" s="1" t="s">
        <v>33</v>
      </c>
      <c r="E112" s="1" t="s">
        <v>3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CC112" s="3"/>
      <c r="CK112" s="2"/>
      <c r="CL112"/>
      <c r="CX112" s="2"/>
      <c r="CY112" s="2">
        <v>486362</v>
      </c>
      <c r="CZ112" s="2"/>
      <c r="DA112" s="2">
        <v>1144700</v>
      </c>
      <c r="DB112" s="2"/>
      <c r="DC112" s="2">
        <v>2559907</v>
      </c>
      <c r="DD112" s="2"/>
      <c r="DE112" s="2">
        <v>3130601</v>
      </c>
      <c r="DF112" s="2"/>
      <c r="DG112" s="2">
        <v>3823376</v>
      </c>
      <c r="DH112" s="2"/>
      <c r="DI112" s="2">
        <v>4933030</v>
      </c>
      <c r="DJ112" s="2"/>
      <c r="DK112" s="2">
        <v>5573119</v>
      </c>
      <c r="DM112" s="1">
        <v>4577372</v>
      </c>
      <c r="DO112" s="1">
        <v>4627784</v>
      </c>
      <c r="DQ112" s="2">
        <v>4812514</v>
      </c>
      <c r="DS112" s="1">
        <v>4526340</v>
      </c>
      <c r="DU112" s="1">
        <v>5646313</v>
      </c>
      <c r="DW112" s="1">
        <v>4751239</v>
      </c>
      <c r="DY112" s="1">
        <v>5473362</v>
      </c>
      <c r="EA112" s="1">
        <v>6828992</v>
      </c>
    </row>
    <row r="113" spans="1:131" x14ac:dyDescent="0.25">
      <c r="A113" s="1" t="s">
        <v>104</v>
      </c>
      <c r="D113" s="1" t="s">
        <v>33</v>
      </c>
      <c r="E113" s="1" t="s">
        <v>14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CC113" s="3"/>
      <c r="CK113" s="2"/>
      <c r="CL113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>
        <v>3713090</v>
      </c>
      <c r="DM113" s="1">
        <v>2740500</v>
      </c>
      <c r="DO113" s="1">
        <v>2740500</v>
      </c>
      <c r="DQ113" s="2">
        <v>2740500</v>
      </c>
      <c r="DS113" s="1">
        <v>2740500</v>
      </c>
      <c r="DU113" s="1">
        <v>2740500</v>
      </c>
      <c r="DW113" s="1">
        <v>3110956</v>
      </c>
      <c r="DY113" s="1">
        <v>4451762</v>
      </c>
      <c r="EA113" s="4">
        <v>5288229</v>
      </c>
    </row>
    <row r="114" spans="1:131" x14ac:dyDescent="0.25">
      <c r="A114" s="1" t="s">
        <v>105</v>
      </c>
      <c r="D114" s="1" t="s">
        <v>33</v>
      </c>
      <c r="E114" s="1" t="s">
        <v>15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CC114" s="3"/>
      <c r="CK114" s="2"/>
      <c r="CL114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>
        <v>2003250</v>
      </c>
      <c r="DM114" s="1">
        <v>1365750</v>
      </c>
      <c r="DO114" s="1">
        <v>2030500</v>
      </c>
      <c r="DQ114" s="2">
        <v>2329250</v>
      </c>
      <c r="DS114" s="1">
        <v>2355500</v>
      </c>
      <c r="DU114" s="1">
        <v>3905750</v>
      </c>
      <c r="DW114" s="1">
        <v>4780250</v>
      </c>
      <c r="DY114" s="1">
        <v>4762250</v>
      </c>
      <c r="EA114" s="4">
        <v>4118500</v>
      </c>
    </row>
    <row r="115" spans="1:131" x14ac:dyDescent="0.25">
      <c r="A115" s="1" t="s">
        <v>106</v>
      </c>
      <c r="D115" s="1" t="s">
        <v>33</v>
      </c>
      <c r="E115" s="1" t="s">
        <v>13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CC115" s="3"/>
      <c r="CK115" s="2"/>
      <c r="CL115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O115" s="1">
        <v>318032</v>
      </c>
      <c r="DQ115" s="2">
        <v>336698</v>
      </c>
      <c r="DS115" s="1">
        <v>317198</v>
      </c>
      <c r="DU115" s="1">
        <v>319704</v>
      </c>
      <c r="DW115" s="1">
        <v>279131</v>
      </c>
      <c r="DY115" s="1">
        <v>318714</v>
      </c>
      <c r="EA115" s="1">
        <v>362399</v>
      </c>
    </row>
    <row r="116" spans="1:131" x14ac:dyDescent="0.25">
      <c r="A116" s="1" t="s">
        <v>107</v>
      </c>
      <c r="D116" s="1" t="s">
        <v>33</v>
      </c>
      <c r="E116" s="1" t="s">
        <v>3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CC116" s="3"/>
      <c r="CK116" s="2"/>
      <c r="CL116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U116" s="1">
        <v>67997</v>
      </c>
      <c r="DW116" s="1">
        <v>207087</v>
      </c>
      <c r="DY116" s="1">
        <v>242860</v>
      </c>
      <c r="EA116" s="1">
        <v>292697</v>
      </c>
    </row>
    <row r="117" spans="1:131" x14ac:dyDescent="0.25">
      <c r="A117" s="1" t="s">
        <v>108</v>
      </c>
      <c r="D117" s="1" t="s">
        <v>34</v>
      </c>
      <c r="E117" s="1" t="s">
        <v>8</v>
      </c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>
        <v>1398600</v>
      </c>
      <c r="BA117" s="2">
        <f>1398600+199800</f>
        <v>1598400</v>
      </c>
      <c r="BB117" s="2">
        <v>0</v>
      </c>
      <c r="BC117" s="2">
        <v>1498499.9999999998</v>
      </c>
      <c r="BD117" s="2">
        <v>0</v>
      </c>
      <c r="BE117" s="2">
        <v>1548449.9999999998</v>
      </c>
      <c r="BF117" s="2">
        <v>0</v>
      </c>
      <c r="BG117" s="2">
        <v>1498499.9999999998</v>
      </c>
      <c r="BH117" s="2">
        <v>0</v>
      </c>
      <c r="BI117" s="2">
        <v>1548449.9999999998</v>
      </c>
      <c r="BJ117" s="2">
        <v>0</v>
      </c>
      <c r="BK117" s="2">
        <v>1332366</v>
      </c>
      <c r="BL117" s="2">
        <v>0</v>
      </c>
      <c r="BM117" s="2">
        <v>1334598</v>
      </c>
      <c r="BN117" s="2">
        <v>0</v>
      </c>
      <c r="BO117" s="2">
        <v>1240226</v>
      </c>
      <c r="BP117" s="2">
        <v>0</v>
      </c>
      <c r="BQ117" s="2">
        <v>1449015</v>
      </c>
      <c r="BR117" s="2">
        <v>0</v>
      </c>
      <c r="BS117" s="2">
        <v>1387910.7</v>
      </c>
      <c r="BT117" s="2">
        <v>0</v>
      </c>
      <c r="BU117" s="2">
        <v>1394104</v>
      </c>
      <c r="BV117" s="2"/>
      <c r="BW117" s="2">
        <v>1335197</v>
      </c>
      <c r="BY117" s="2">
        <f>1439426-118613</f>
        <v>1320813</v>
      </c>
      <c r="BZ117" s="5">
        <v>39853</v>
      </c>
      <c r="CA117" s="2">
        <v>1095803</v>
      </c>
      <c r="CB117" s="1">
        <v>42214</v>
      </c>
      <c r="CC117" s="1">
        <v>1405726</v>
      </c>
      <c r="CD117" s="1">
        <v>39558</v>
      </c>
      <c r="CE117" s="3">
        <v>1338495</v>
      </c>
      <c r="CF117" s="1">
        <v>42024</v>
      </c>
      <c r="CG117" s="1">
        <v>1399399</v>
      </c>
      <c r="CH117" s="1">
        <v>40494</v>
      </c>
      <c r="CI117" s="1">
        <v>1342450</v>
      </c>
      <c r="CJ117" s="1">
        <v>43481</v>
      </c>
      <c r="CK117" s="1">
        <v>1447918</v>
      </c>
      <c r="CL117" s="1">
        <v>42944</v>
      </c>
      <c r="CM117" s="1">
        <v>1430035</v>
      </c>
      <c r="CN117" s="1">
        <v>42793</v>
      </c>
      <c r="CO117" s="1">
        <v>1425007</v>
      </c>
      <c r="CP117" s="1">
        <v>41130</v>
      </c>
      <c r="CQ117" s="1">
        <v>1369630</v>
      </c>
      <c r="CR117" s="1">
        <v>44572</v>
      </c>
      <c r="CS117" s="1">
        <v>1484247</v>
      </c>
      <c r="CT117" s="1">
        <v>32851</v>
      </c>
      <c r="CU117" s="1">
        <v>1464269</v>
      </c>
      <c r="CV117" s="1">
        <v>47681</v>
      </c>
      <c r="CW117" s="1">
        <v>1587777</v>
      </c>
      <c r="CX117" s="2">
        <v>43230.030030030037</v>
      </c>
      <c r="CY117" s="2">
        <v>1439560</v>
      </c>
      <c r="CZ117" s="2">
        <v>44399.039039039046</v>
      </c>
      <c r="DA117" s="2">
        <v>1478488</v>
      </c>
      <c r="DB117" s="2">
        <v>42090</v>
      </c>
      <c r="DC117" s="2">
        <v>1401597</v>
      </c>
      <c r="DD117" s="2">
        <f>DE117/33.3</f>
        <v>42553.993993993994</v>
      </c>
      <c r="DE117" s="2">
        <v>1417048</v>
      </c>
      <c r="DF117" s="2">
        <f>DG117/33.3</f>
        <v>43616.006006006013</v>
      </c>
      <c r="DG117" s="2">
        <v>1452413</v>
      </c>
      <c r="DH117" s="2">
        <f>DI117/33.3</f>
        <v>42946.036036036043</v>
      </c>
      <c r="DI117" s="2">
        <v>1430103</v>
      </c>
      <c r="DJ117" s="2">
        <f>DK117/33.3</f>
        <v>46612.012012012019</v>
      </c>
      <c r="DK117" s="2">
        <v>1552180</v>
      </c>
      <c r="DL117" s="2">
        <f>+DM117/33.3</f>
        <v>44704.984984984985</v>
      </c>
      <c r="DM117" s="2">
        <v>1488676</v>
      </c>
      <c r="DN117" s="2">
        <f>+DO117/33.3</f>
        <v>42945.015015015022</v>
      </c>
      <c r="DO117" s="2">
        <v>1430069</v>
      </c>
      <c r="DP117" s="2">
        <f>+DQ117/33.3</f>
        <v>46214.984984984992</v>
      </c>
      <c r="DQ117" s="2">
        <v>1538959</v>
      </c>
      <c r="DR117" s="2">
        <f>+DS117/33.3</f>
        <v>45123.03303303304</v>
      </c>
      <c r="DS117" s="2">
        <f>378355+380020+390443+368897+253080-268198</f>
        <v>1502597</v>
      </c>
      <c r="DT117" s="2">
        <f>10819+9850+10724+10609+10615</f>
        <v>52617</v>
      </c>
      <c r="DU117" s="2">
        <v>1622497</v>
      </c>
      <c r="DW117" s="1">
        <v>1398367</v>
      </c>
      <c r="DY117" s="1">
        <v>1405827</v>
      </c>
      <c r="DZ117" s="1">
        <f>9416+8914+9799+9688+9995</f>
        <v>47812</v>
      </c>
      <c r="EA117" s="1">
        <v>1331334</v>
      </c>
    </row>
    <row r="118" spans="1:131" x14ac:dyDescent="0.25">
      <c r="A118" s="1" t="s">
        <v>109</v>
      </c>
      <c r="D118" s="1" t="s">
        <v>34</v>
      </c>
      <c r="E118" s="1" t="s">
        <v>8</v>
      </c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BA118" s="2"/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20000</v>
      </c>
      <c r="BJ118" s="2">
        <v>0</v>
      </c>
      <c r="BK118" s="2">
        <v>41260.160000000003</v>
      </c>
      <c r="BL118" s="2">
        <v>0</v>
      </c>
      <c r="BM118" s="2">
        <v>0</v>
      </c>
      <c r="BN118" s="2">
        <v>0</v>
      </c>
      <c r="BO118" s="2">
        <v>16400</v>
      </c>
      <c r="BP118" s="2">
        <v>0</v>
      </c>
      <c r="BQ118" s="2">
        <f>24706-4140</f>
        <v>20566</v>
      </c>
      <c r="BR118" s="2">
        <v>0</v>
      </c>
      <c r="BS118" s="2">
        <v>15954</v>
      </c>
      <c r="BT118" s="2">
        <v>0</v>
      </c>
      <c r="BU118" s="2">
        <v>0</v>
      </c>
      <c r="BV118" s="2"/>
      <c r="BW118" s="2">
        <f>37862+19923</f>
        <v>57785</v>
      </c>
      <c r="BY118" s="2">
        <v>-17398</v>
      </c>
      <c r="BZ118" s="5"/>
      <c r="CA118" s="29">
        <v>9198</v>
      </c>
      <c r="CC118" s="1">
        <v>36107</v>
      </c>
      <c r="CF118" s="1">
        <v>0</v>
      </c>
      <c r="CG118" s="1">
        <v>0</v>
      </c>
      <c r="CH118" s="1">
        <v>0</v>
      </c>
      <c r="CI118" s="1">
        <v>0</v>
      </c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>
        <v>117514</v>
      </c>
      <c r="DL118" s="2"/>
      <c r="DM118" s="2"/>
      <c r="DN118" s="2"/>
      <c r="DO118" s="2"/>
      <c r="DP118" s="30"/>
      <c r="DQ118" s="30"/>
      <c r="DR118" s="30"/>
      <c r="DS118" s="2"/>
      <c r="DT118" s="2"/>
      <c r="DU118" s="2"/>
    </row>
    <row r="119" spans="1:131" x14ac:dyDescent="0.25">
      <c r="A119" s="1" t="s">
        <v>110</v>
      </c>
      <c r="D119" s="1" t="s">
        <v>34</v>
      </c>
      <c r="E119" s="1" t="s">
        <v>16</v>
      </c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BA119" s="2"/>
      <c r="BB119" s="2">
        <v>0</v>
      </c>
      <c r="BC119" s="2">
        <f>28500-5800</f>
        <v>22700</v>
      </c>
      <c r="BD119" s="2"/>
      <c r="BE119" s="2">
        <v>28200</v>
      </c>
      <c r="BF119" s="2">
        <v>0</v>
      </c>
      <c r="BG119" s="2">
        <v>34500</v>
      </c>
      <c r="BH119" s="2">
        <v>0</v>
      </c>
      <c r="BI119" s="2">
        <f>33900+2700</f>
        <v>36600</v>
      </c>
      <c r="BJ119" s="2">
        <v>0</v>
      </c>
      <c r="BK119" s="2">
        <v>42900</v>
      </c>
      <c r="BL119" s="2">
        <v>0</v>
      </c>
      <c r="BM119" s="2">
        <v>41700</v>
      </c>
      <c r="BN119" s="2">
        <v>0</v>
      </c>
      <c r="BO119" s="2">
        <v>16800</v>
      </c>
      <c r="BP119" s="2">
        <v>0</v>
      </c>
      <c r="BQ119" s="2">
        <v>31200</v>
      </c>
      <c r="BR119" s="2">
        <v>0</v>
      </c>
      <c r="BS119" s="2">
        <v>52800</v>
      </c>
      <c r="BT119" s="2">
        <v>0</v>
      </c>
      <c r="BU119" s="2">
        <v>46200</v>
      </c>
      <c r="BV119" s="2"/>
      <c r="BW119" s="2">
        <v>29700</v>
      </c>
      <c r="BY119" s="2">
        <v>53100</v>
      </c>
      <c r="BZ119" s="5">
        <v>142</v>
      </c>
      <c r="CA119" s="2">
        <v>42600</v>
      </c>
      <c r="CB119">
        <v>118</v>
      </c>
      <c r="CC119">
        <v>35400</v>
      </c>
      <c r="CD119" s="1">
        <v>136</v>
      </c>
      <c r="CE119" s="3">
        <v>40800</v>
      </c>
      <c r="CF119" s="1">
        <v>203</v>
      </c>
      <c r="CG119" s="1">
        <v>60900</v>
      </c>
      <c r="CH119" s="1">
        <v>138</v>
      </c>
      <c r="CI119" s="1">
        <v>41400</v>
      </c>
      <c r="CJ119" s="1">
        <v>136</v>
      </c>
      <c r="CK119" s="1">
        <v>40800</v>
      </c>
      <c r="CL119" s="1">
        <f>CM119/300</f>
        <v>162</v>
      </c>
      <c r="CM119" s="1">
        <v>48600</v>
      </c>
      <c r="CN119" s="1">
        <f>CO119/300</f>
        <v>171</v>
      </c>
      <c r="CO119" s="1">
        <v>51300</v>
      </c>
      <c r="CP119" s="1">
        <f>CQ119/300</f>
        <v>132</v>
      </c>
      <c r="CQ119" s="1">
        <v>39600</v>
      </c>
      <c r="CR119" s="1">
        <f>CS119/300</f>
        <v>167</v>
      </c>
      <c r="CS119" s="1">
        <v>50100</v>
      </c>
      <c r="CT119" s="1">
        <f>CU119/300</f>
        <v>111</v>
      </c>
      <c r="CU119" s="1">
        <v>33300</v>
      </c>
      <c r="CV119" s="1">
        <f>CW119/300</f>
        <v>116</v>
      </c>
      <c r="CW119" s="1">
        <v>34800</v>
      </c>
      <c r="CX119" s="2">
        <v>57</v>
      </c>
      <c r="CY119" s="2">
        <v>17100</v>
      </c>
      <c r="CZ119" s="2">
        <v>84</v>
      </c>
      <c r="DA119" s="2">
        <v>25200</v>
      </c>
      <c r="DB119" s="2">
        <v>103</v>
      </c>
      <c r="DC119" s="2">
        <v>30900</v>
      </c>
      <c r="DD119" s="2">
        <v>106</v>
      </c>
      <c r="DE119" s="2">
        <f>DD119*300</f>
        <v>31800</v>
      </c>
      <c r="DF119" s="2">
        <v>134</v>
      </c>
      <c r="DG119" s="2">
        <f>DF119*300</f>
        <v>40200</v>
      </c>
      <c r="DH119" s="2">
        <v>131</v>
      </c>
      <c r="DI119" s="2">
        <f>DH119*300</f>
        <v>39300</v>
      </c>
      <c r="DJ119" s="2">
        <v>104</v>
      </c>
      <c r="DK119" s="2">
        <v>31200</v>
      </c>
      <c r="DL119" s="2">
        <v>104</v>
      </c>
      <c r="DM119" s="2">
        <v>31200</v>
      </c>
      <c r="DN119" s="2">
        <v>114</v>
      </c>
      <c r="DO119" s="2">
        <v>34200</v>
      </c>
      <c r="DP119" s="2">
        <v>177</v>
      </c>
      <c r="DQ119" s="2">
        <v>53100</v>
      </c>
      <c r="DR119" s="2">
        <v>192</v>
      </c>
      <c r="DS119" s="2">
        <v>57600</v>
      </c>
      <c r="DT119" s="2">
        <v>123</v>
      </c>
      <c r="DU119" s="2">
        <v>36900</v>
      </c>
      <c r="DW119" s="1">
        <v>38100</v>
      </c>
      <c r="DY119" s="1">
        <v>39900</v>
      </c>
      <c r="DZ119" s="1">
        <v>170</v>
      </c>
      <c r="EA119" s="1">
        <v>51000</v>
      </c>
    </row>
    <row r="120" spans="1:131" x14ac:dyDescent="0.25">
      <c r="A120" s="1" t="s">
        <v>111</v>
      </c>
      <c r="B120" s="26"/>
      <c r="C120" s="26"/>
      <c r="D120" s="1" t="s">
        <v>34</v>
      </c>
      <c r="E120" s="1" t="s">
        <v>17</v>
      </c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Y120" s="2"/>
      <c r="BZ120" s="5"/>
      <c r="CB120"/>
      <c r="CC120"/>
      <c r="CX120" s="2">
        <v>31394</v>
      </c>
      <c r="CY120" s="2">
        <v>4944555</v>
      </c>
      <c r="CZ120" s="2">
        <v>40411</v>
      </c>
      <c r="DA120" s="2">
        <v>6365205</v>
      </c>
      <c r="DB120" s="2">
        <v>38371</v>
      </c>
      <c r="DC120" s="2">
        <v>6043432.5</v>
      </c>
      <c r="DD120" s="2">
        <v>41653</v>
      </c>
      <c r="DE120" s="2">
        <f>DD120*157.5</f>
        <v>6560347.5</v>
      </c>
      <c r="DF120" s="2">
        <v>42542</v>
      </c>
      <c r="DG120" s="2">
        <f>DF120*157.5</f>
        <v>6700365</v>
      </c>
      <c r="DH120" s="2">
        <v>44728</v>
      </c>
      <c r="DI120" s="2">
        <f>DH120*157.5</f>
        <v>7044660</v>
      </c>
      <c r="DJ120" s="2">
        <v>50264</v>
      </c>
      <c r="DK120" s="2">
        <v>7916737</v>
      </c>
      <c r="DL120" s="2">
        <v>45565</v>
      </c>
      <c r="DM120" s="2">
        <v>7176330</v>
      </c>
      <c r="DN120" s="2">
        <v>44127</v>
      </c>
      <c r="DO120" s="2">
        <v>6950003</v>
      </c>
      <c r="DP120" s="2">
        <v>47537</v>
      </c>
      <c r="DQ120" s="2">
        <v>7487077</v>
      </c>
      <c r="DR120" s="2">
        <v>49489</v>
      </c>
      <c r="DS120" s="2">
        <v>7794518</v>
      </c>
      <c r="DT120" s="2">
        <v>62585</v>
      </c>
      <c r="DU120" s="2">
        <v>9857137</v>
      </c>
      <c r="DW120" s="1">
        <v>9985470</v>
      </c>
      <c r="DY120" s="1">
        <v>10451430</v>
      </c>
      <c r="DZ120" s="1">
        <v>63166</v>
      </c>
      <c r="EA120" s="1">
        <v>10422390</v>
      </c>
    </row>
    <row r="121" spans="1:131" x14ac:dyDescent="0.25">
      <c r="A121" s="1" t="s">
        <v>112</v>
      </c>
      <c r="D121" s="1" t="s">
        <v>34</v>
      </c>
      <c r="E121" s="1" t="s">
        <v>8</v>
      </c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BA121" s="2"/>
      <c r="BB121" s="2">
        <v>0</v>
      </c>
      <c r="BC121" s="2">
        <v>0</v>
      </c>
      <c r="BD121" s="2"/>
      <c r="BE121" s="2"/>
      <c r="BF121" s="2">
        <v>0</v>
      </c>
      <c r="BG121" s="2">
        <f>208200+134200</f>
        <v>342400</v>
      </c>
      <c r="BH121" s="2">
        <v>0</v>
      </c>
      <c r="BI121" s="2">
        <v>255400</v>
      </c>
      <c r="BJ121" s="2">
        <v>0</v>
      </c>
      <c r="BK121" s="2">
        <v>256600</v>
      </c>
      <c r="BL121" s="2">
        <v>0</v>
      </c>
      <c r="BM121" s="2">
        <v>239400</v>
      </c>
      <c r="BN121" s="2">
        <v>0</v>
      </c>
      <c r="BO121" s="2">
        <v>283600</v>
      </c>
      <c r="BP121" s="2">
        <v>0</v>
      </c>
      <c r="BQ121" s="2">
        <v>307800</v>
      </c>
      <c r="BR121" s="2">
        <v>0</v>
      </c>
      <c r="BS121" s="2">
        <v>309400</v>
      </c>
      <c r="BT121" s="2">
        <v>0</v>
      </c>
      <c r="BU121" s="2">
        <v>310400</v>
      </c>
      <c r="BV121" s="2"/>
      <c r="BW121" s="2">
        <v>337200</v>
      </c>
      <c r="BY121" s="2">
        <v>365200</v>
      </c>
      <c r="BZ121" s="5">
        <v>1598</v>
      </c>
      <c r="CA121" s="2">
        <v>319600</v>
      </c>
      <c r="CB121">
        <v>1387</v>
      </c>
      <c r="CC121">
        <v>575900</v>
      </c>
      <c r="CD121" s="1">
        <v>1464</v>
      </c>
      <c r="CE121" s="3">
        <v>439200</v>
      </c>
      <c r="CF121" s="1">
        <v>1854</v>
      </c>
      <c r="CG121" s="1">
        <v>556200</v>
      </c>
      <c r="CH121" s="1">
        <v>1891</v>
      </c>
      <c r="CI121" s="1">
        <v>567300</v>
      </c>
      <c r="CJ121" s="1">
        <v>1767</v>
      </c>
      <c r="CK121" s="1">
        <v>530100</v>
      </c>
      <c r="CL121" s="1">
        <f>+CM121/300</f>
        <v>2002</v>
      </c>
      <c r="CM121" s="1">
        <v>600600</v>
      </c>
      <c r="CN121" s="1">
        <f>CO121/300</f>
        <v>2073</v>
      </c>
      <c r="CO121" s="1">
        <v>621900</v>
      </c>
      <c r="CP121" s="1">
        <f>CQ121/300</f>
        <v>2104</v>
      </c>
      <c r="CQ121" s="1">
        <v>631200</v>
      </c>
      <c r="CR121" s="1">
        <f>CS121/300</f>
        <v>2424</v>
      </c>
      <c r="CS121" s="1">
        <v>727200</v>
      </c>
      <c r="CT121" s="1">
        <f>CU121/300</f>
        <v>2319</v>
      </c>
      <c r="CU121" s="1">
        <v>695700</v>
      </c>
      <c r="CV121" s="1">
        <f>CW121/300</f>
        <v>2197</v>
      </c>
      <c r="CW121" s="1">
        <v>659100</v>
      </c>
      <c r="CX121" s="2">
        <v>1991</v>
      </c>
      <c r="CY121" s="2">
        <v>597300</v>
      </c>
      <c r="CZ121" s="2">
        <v>2087</v>
      </c>
      <c r="DA121" s="2">
        <v>626100</v>
      </c>
      <c r="DB121" s="2">
        <v>2021</v>
      </c>
      <c r="DC121" s="2">
        <v>606300</v>
      </c>
      <c r="DD121" s="2">
        <v>2204</v>
      </c>
      <c r="DE121" s="2">
        <f>DD121*300</f>
        <v>661200</v>
      </c>
      <c r="DF121" s="2">
        <v>1932</v>
      </c>
      <c r="DG121" s="2">
        <f>DF121*300</f>
        <v>579600</v>
      </c>
      <c r="DH121" s="2">
        <v>1504</v>
      </c>
      <c r="DI121" s="2">
        <v>627285</v>
      </c>
      <c r="DJ121" s="2">
        <v>1545</v>
      </c>
      <c r="DK121" s="2">
        <v>486675</v>
      </c>
      <c r="DL121" s="2">
        <v>1556</v>
      </c>
      <c r="DM121" s="2">
        <v>490140</v>
      </c>
      <c r="DN121" s="2">
        <v>1337</v>
      </c>
      <c r="DO121" s="2">
        <v>421155</v>
      </c>
      <c r="DP121" s="2">
        <v>816</v>
      </c>
      <c r="DQ121" s="2">
        <v>257040</v>
      </c>
      <c r="DR121" s="2">
        <v>1570</v>
      </c>
      <c r="DS121" s="2">
        <v>494550</v>
      </c>
      <c r="DT121" s="2">
        <v>1554</v>
      </c>
      <c r="DU121" s="2">
        <v>489510</v>
      </c>
      <c r="DW121" s="1">
        <v>453458</v>
      </c>
      <c r="DY121" s="1">
        <v>512663</v>
      </c>
      <c r="DZ121" s="1">
        <v>1391</v>
      </c>
      <c r="EA121" s="1">
        <v>460073</v>
      </c>
    </row>
    <row r="122" spans="1:131" x14ac:dyDescent="0.25">
      <c r="A122" s="1" t="s">
        <v>113</v>
      </c>
      <c r="D122" s="1" t="s">
        <v>34</v>
      </c>
      <c r="E122" s="1" t="s">
        <v>18</v>
      </c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Y122" s="2"/>
      <c r="BZ122" s="5"/>
      <c r="CB122"/>
      <c r="CC122"/>
      <c r="CL122" s="1" t="s">
        <v>10</v>
      </c>
      <c r="CX122" s="2">
        <v>4372</v>
      </c>
      <c r="CY122" s="2">
        <v>275436</v>
      </c>
      <c r="CZ122" s="2">
        <v>11833</v>
      </c>
      <c r="DA122" s="2">
        <v>745479</v>
      </c>
      <c r="DB122" s="2">
        <v>11430</v>
      </c>
      <c r="DC122" s="2">
        <v>720090</v>
      </c>
      <c r="DD122" s="2">
        <v>13712</v>
      </c>
      <c r="DE122" s="2">
        <f>DD122*63</f>
        <v>863856</v>
      </c>
      <c r="DF122" s="2">
        <v>14787</v>
      </c>
      <c r="DG122" s="2">
        <v>917919</v>
      </c>
      <c r="DH122" s="2">
        <v>13556</v>
      </c>
      <c r="DI122" s="2">
        <v>853080</v>
      </c>
      <c r="DJ122" s="2">
        <v>13440</v>
      </c>
      <c r="DK122" s="2">
        <v>825883</v>
      </c>
      <c r="DL122" s="2">
        <v>17680</v>
      </c>
      <c r="DM122" s="2">
        <v>1075539</v>
      </c>
      <c r="DN122" s="2">
        <v>17829</v>
      </c>
      <c r="DO122" s="2">
        <v>1123227</v>
      </c>
      <c r="DP122" s="2">
        <v>25284</v>
      </c>
      <c r="DQ122" s="2">
        <v>1592892</v>
      </c>
      <c r="DR122" s="2">
        <v>26445</v>
      </c>
      <c r="DS122" s="2">
        <v>1665985</v>
      </c>
      <c r="DT122" s="2">
        <v>27665</v>
      </c>
      <c r="DU122" s="2">
        <v>1730720</v>
      </c>
      <c r="DW122" s="1">
        <v>1898411</v>
      </c>
      <c r="DY122" s="1">
        <v>1790627</v>
      </c>
      <c r="DZ122" s="1">
        <v>27625</v>
      </c>
      <c r="EA122" s="1">
        <v>1792262</v>
      </c>
    </row>
    <row r="123" spans="1:131" x14ac:dyDescent="0.25">
      <c r="A123" s="1" t="s">
        <v>114</v>
      </c>
      <c r="D123" s="1" t="s">
        <v>34</v>
      </c>
      <c r="E123" s="1" t="s">
        <v>5</v>
      </c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Y123" s="2"/>
      <c r="BZ123" s="5"/>
      <c r="CB123"/>
      <c r="CC123"/>
      <c r="CW123" s="1">
        <v>14100</v>
      </c>
      <c r="CX123" s="2">
        <v>58</v>
      </c>
      <c r="CY123" s="2">
        <v>17610</v>
      </c>
      <c r="CZ123" s="2"/>
      <c r="DA123" s="2">
        <v>33900</v>
      </c>
      <c r="DB123" s="2">
        <v>88</v>
      </c>
      <c r="DC123" s="2">
        <v>26400</v>
      </c>
      <c r="DD123" s="2">
        <v>135</v>
      </c>
      <c r="DE123" s="2">
        <f>DD123*300</f>
        <v>40500</v>
      </c>
      <c r="DF123" s="2">
        <v>122</v>
      </c>
      <c r="DG123" s="2">
        <f>DF123*300</f>
        <v>36600</v>
      </c>
      <c r="DH123" s="2">
        <v>136</v>
      </c>
      <c r="DI123" s="2">
        <f>DH123*300</f>
        <v>40800</v>
      </c>
      <c r="DJ123" s="2">
        <v>124</v>
      </c>
      <c r="DK123" s="2">
        <v>37200</v>
      </c>
      <c r="DL123" s="2">
        <v>152</v>
      </c>
      <c r="DM123" s="2">
        <v>45600</v>
      </c>
      <c r="DN123" s="2">
        <v>118</v>
      </c>
      <c r="DO123" s="2">
        <v>35400</v>
      </c>
      <c r="DP123" s="2">
        <v>134</v>
      </c>
      <c r="DQ123" s="2">
        <v>40200</v>
      </c>
      <c r="DR123" s="2">
        <v>135</v>
      </c>
      <c r="DS123" s="2">
        <v>40500</v>
      </c>
      <c r="DT123" s="2">
        <v>147</v>
      </c>
      <c r="DU123" s="2">
        <v>44100</v>
      </c>
      <c r="DW123" s="1">
        <v>4800</v>
      </c>
    </row>
    <row r="124" spans="1:131" x14ac:dyDescent="0.25">
      <c r="A124" s="1" t="s">
        <v>115</v>
      </c>
      <c r="D124" s="1" t="s">
        <v>34</v>
      </c>
      <c r="E124" s="1" t="s">
        <v>19</v>
      </c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Y124" s="2"/>
      <c r="BZ124" s="5"/>
      <c r="CB124"/>
      <c r="CC124"/>
      <c r="CX124" s="2"/>
      <c r="CY124" s="2"/>
      <c r="CZ124" s="2"/>
      <c r="DA124" s="2">
        <v>510</v>
      </c>
      <c r="DB124" s="2">
        <v>6</v>
      </c>
      <c r="DC124" s="2">
        <v>180</v>
      </c>
      <c r="DD124" s="2">
        <v>4</v>
      </c>
      <c r="DE124" s="2">
        <v>120</v>
      </c>
      <c r="DF124" s="2">
        <v>13</v>
      </c>
      <c r="DG124" s="2">
        <v>390</v>
      </c>
      <c r="DH124" s="2">
        <v>20</v>
      </c>
      <c r="DI124" s="2">
        <v>600</v>
      </c>
      <c r="DJ124" s="2">
        <v>12</v>
      </c>
      <c r="DK124" s="2">
        <v>360</v>
      </c>
      <c r="DL124" s="2">
        <v>10</v>
      </c>
      <c r="DM124" s="2">
        <v>300</v>
      </c>
      <c r="DN124" s="2">
        <v>14</v>
      </c>
      <c r="DO124" s="2">
        <v>420</v>
      </c>
      <c r="DP124" s="2">
        <v>18</v>
      </c>
      <c r="DQ124" s="2">
        <v>540</v>
      </c>
      <c r="DR124" s="2">
        <v>10</v>
      </c>
      <c r="DS124" s="2">
        <v>300</v>
      </c>
      <c r="DT124" s="2">
        <v>8</v>
      </c>
      <c r="DU124" s="2">
        <v>240</v>
      </c>
      <c r="DW124" s="1">
        <v>210</v>
      </c>
      <c r="DY124" s="1">
        <v>540</v>
      </c>
      <c r="DZ124" s="1">
        <v>11</v>
      </c>
      <c r="EA124" s="1">
        <v>330</v>
      </c>
    </row>
    <row r="125" spans="1:131" x14ac:dyDescent="0.25">
      <c r="A125" s="1" t="s">
        <v>116</v>
      </c>
      <c r="D125" s="1" t="s">
        <v>34</v>
      </c>
      <c r="E125" s="1" t="s">
        <v>20</v>
      </c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Y125" s="2"/>
      <c r="BZ125" s="5"/>
      <c r="CB125"/>
      <c r="CC125"/>
      <c r="CX125" s="2"/>
      <c r="CY125" s="2"/>
      <c r="CZ125" s="2"/>
      <c r="DA125" s="2"/>
      <c r="DB125" s="2"/>
      <c r="DC125" s="2"/>
      <c r="DD125" s="2">
        <v>61</v>
      </c>
      <c r="DE125" s="2">
        <v>33400</v>
      </c>
      <c r="DF125" s="2">
        <v>146</v>
      </c>
      <c r="DG125" s="2">
        <v>75900</v>
      </c>
      <c r="DH125" s="2">
        <v>113</v>
      </c>
      <c r="DI125" s="2">
        <v>59400</v>
      </c>
      <c r="DJ125" s="2">
        <v>27</v>
      </c>
      <c r="DK125" s="2">
        <v>16400</v>
      </c>
      <c r="DL125" s="2"/>
      <c r="DM125" s="2"/>
      <c r="DN125" s="2"/>
      <c r="DO125" s="2"/>
      <c r="DP125" s="2"/>
      <c r="DR125" s="2"/>
      <c r="DS125" s="2"/>
      <c r="DT125" s="2"/>
      <c r="DU125" s="2"/>
    </row>
    <row r="126" spans="1:131" x14ac:dyDescent="0.25">
      <c r="A126" s="1" t="s">
        <v>117</v>
      </c>
      <c r="B126"/>
      <c r="C126"/>
      <c r="D126" s="1" t="s">
        <v>34</v>
      </c>
      <c r="E126" s="1" t="s">
        <v>5</v>
      </c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Y126" s="2"/>
      <c r="BZ126" s="5"/>
      <c r="CB126"/>
      <c r="CC126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>
        <v>2152</v>
      </c>
      <c r="DM126" s="2">
        <v>269000</v>
      </c>
      <c r="DN126" s="2">
        <v>4935</v>
      </c>
      <c r="DO126" s="2">
        <v>2550000</v>
      </c>
      <c r="DP126" s="2">
        <v>11188</v>
      </c>
      <c r="DQ126" s="2">
        <v>2550000</v>
      </c>
      <c r="DR126" s="2">
        <v>15443</v>
      </c>
      <c r="DS126" s="2">
        <v>2550000</v>
      </c>
      <c r="DT126" s="2"/>
      <c r="DU126" s="2">
        <v>2550000</v>
      </c>
      <c r="DW126" s="1">
        <v>2709000</v>
      </c>
      <c r="DY126" s="1">
        <v>3246000</v>
      </c>
      <c r="DZ126" s="1">
        <v>24492</v>
      </c>
      <c r="EA126" s="1">
        <v>3061500</v>
      </c>
    </row>
    <row r="127" spans="1:131" x14ac:dyDescent="0.25">
      <c r="A127" s="1" t="s">
        <v>118</v>
      </c>
      <c r="D127" s="1" t="s">
        <v>34</v>
      </c>
      <c r="E127" s="1" t="s">
        <v>21</v>
      </c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Y127" s="2"/>
      <c r="BZ127" s="5"/>
      <c r="CB127"/>
      <c r="CC127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R127" s="2"/>
      <c r="DS127" s="2"/>
      <c r="DT127" s="2"/>
      <c r="DU127" s="2"/>
      <c r="DW127" s="1">
        <v>2485</v>
      </c>
      <c r="DY127" s="1">
        <v>3185</v>
      </c>
      <c r="EA127" s="1">
        <v>70</v>
      </c>
    </row>
    <row r="128" spans="1:131" x14ac:dyDescent="0.25">
      <c r="A128" s="1" t="s">
        <v>119</v>
      </c>
      <c r="D128" s="1" t="s">
        <v>34</v>
      </c>
      <c r="E128" t="s">
        <v>22</v>
      </c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Y128" s="2"/>
      <c r="BZ128" s="5"/>
      <c r="CB128"/>
      <c r="CC128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R128" s="2"/>
      <c r="DS128" s="2"/>
      <c r="DT128" s="2"/>
      <c r="DU128" s="2"/>
      <c r="EA128" s="1">
        <v>979833</v>
      </c>
    </row>
  </sheetData>
  <mergeCells count="68">
    <mergeCell ref="A1:A2"/>
    <mergeCell ref="B1:B2"/>
    <mergeCell ref="C1:C2"/>
    <mergeCell ref="DV1:DW1"/>
    <mergeCell ref="CX1:CY1"/>
    <mergeCell ref="CZ1:DA1"/>
    <mergeCell ref="DB1:DC1"/>
    <mergeCell ref="DD1:DE1"/>
    <mergeCell ref="DF1:DG1"/>
    <mergeCell ref="DH1:DI1"/>
    <mergeCell ref="CN1:CO1"/>
    <mergeCell ref="CP1:CQ1"/>
    <mergeCell ref="CR1:CS1"/>
    <mergeCell ref="CT1:CU1"/>
    <mergeCell ref="CV1:CW1"/>
    <mergeCell ref="CL1:CM1"/>
    <mergeCell ref="DX1:DY1"/>
    <mergeCell ref="DZ1:EA1"/>
    <mergeCell ref="DJ1:DK1"/>
    <mergeCell ref="DL1:DM1"/>
    <mergeCell ref="DN1:DO1"/>
    <mergeCell ref="DP1:DQ1"/>
    <mergeCell ref="DR1:DS1"/>
    <mergeCell ref="DT1:DU1"/>
    <mergeCell ref="CD1:CE1"/>
    <mergeCell ref="CF1:CG1"/>
    <mergeCell ref="CH1:CI1"/>
    <mergeCell ref="CJ1:CK1"/>
    <mergeCell ref="BR1:BS1"/>
    <mergeCell ref="BT1:BU1"/>
    <mergeCell ref="BV1:BW1"/>
    <mergeCell ref="BX1:BY1"/>
    <mergeCell ref="BZ1:CA1"/>
    <mergeCell ref="CB1:CC1"/>
    <mergeCell ref="BL1:BM1"/>
    <mergeCell ref="BN1:BO1"/>
    <mergeCell ref="AV1:AW1"/>
    <mergeCell ref="AX1:AY1"/>
    <mergeCell ref="AZ1:BA1"/>
    <mergeCell ref="BB1:BC1"/>
    <mergeCell ref="BD1:BE1"/>
    <mergeCell ref="BP1:BQ1"/>
    <mergeCell ref="AT1:AU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BF1:BG1"/>
    <mergeCell ref="BH1:BI1"/>
    <mergeCell ref="BJ1:BK1"/>
    <mergeCell ref="V1:W1"/>
    <mergeCell ref="D1:D2"/>
    <mergeCell ref="E1:E2"/>
    <mergeCell ref="F1:G1"/>
    <mergeCell ref="H1:I1"/>
    <mergeCell ref="J1:K1"/>
    <mergeCell ref="L1:M1"/>
    <mergeCell ref="N1:O1"/>
    <mergeCell ref="P1:Q1"/>
    <mergeCell ref="R1:S1"/>
    <mergeCell ref="T1:U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OneNorth 1</dc:creator>
  <cp:lastModifiedBy>OneNorth 1</cp:lastModifiedBy>
  <dcterms:created xsi:type="dcterms:W3CDTF">2019-11-22T11:22:04Z</dcterms:created>
  <dcterms:modified xsi:type="dcterms:W3CDTF">2020-01-17T06:54:39Z</dcterms:modified>
</cp:coreProperties>
</file>